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0721aad489eb69e/Documents/"/>
    </mc:Choice>
  </mc:AlternateContent>
  <xr:revisionPtr revIDLastSave="899" documentId="8_{2CCB3A60-D693-4DE2-A0EF-D21C94E5F611}" xr6:coauthVersionLast="47" xr6:coauthVersionMax="47" xr10:uidLastSave="{18923439-F320-4C3D-8982-ED5E27905A45}"/>
  <bookViews>
    <workbookView xWindow="-120" yWindow="-120" windowWidth="20730" windowHeight="11040" activeTab="1" xr2:uid="{1EA79EDC-C3BD-4B6E-A047-1DC35345A8EC}"/>
  </bookViews>
  <sheets>
    <sheet name="LEOPOLD" sheetId="1" r:id="rId1"/>
    <sheet name="LEOPOLD (2)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" i="4" l="1"/>
  <c r="R29" i="4"/>
  <c r="R21" i="4"/>
  <c r="R9" i="4"/>
  <c r="Q17" i="4"/>
  <c r="Q21" i="4"/>
  <c r="Q25" i="4"/>
  <c r="Q29" i="4"/>
  <c r="Q33" i="4"/>
  <c r="Q13" i="4"/>
  <c r="Q9" i="4"/>
  <c r="P11" i="4"/>
  <c r="P13" i="4"/>
  <c r="P15" i="4"/>
  <c r="P17" i="4"/>
  <c r="P19" i="4"/>
  <c r="P21" i="4"/>
  <c r="P23" i="4"/>
  <c r="P25" i="4"/>
  <c r="P27" i="4"/>
  <c r="P29" i="4"/>
  <c r="P31" i="4"/>
  <c r="P33" i="4"/>
  <c r="P35" i="4"/>
  <c r="P9" i="4"/>
  <c r="S9" i="1"/>
  <c r="R29" i="1"/>
  <c r="R21" i="1"/>
  <c r="R9" i="1"/>
  <c r="Q17" i="1"/>
  <c r="Q21" i="1"/>
  <c r="Q25" i="1"/>
  <c r="Q29" i="1"/>
  <c r="Q33" i="1"/>
  <c r="Q13" i="1"/>
  <c r="Q9" i="1"/>
  <c r="P35" i="1"/>
  <c r="P33" i="1"/>
  <c r="P31" i="1"/>
  <c r="P29" i="1"/>
  <c r="P27" i="1"/>
  <c r="P25" i="1"/>
  <c r="P23" i="1"/>
  <c r="P21" i="1"/>
  <c r="P19" i="1"/>
  <c r="P17" i="1"/>
  <c r="P15" i="1"/>
  <c r="P13" i="1"/>
  <c r="P11" i="1"/>
  <c r="P9" i="1"/>
</calcChain>
</file>

<file path=xl/sharedStrings.xml><?xml version="1.0" encoding="utf-8"?>
<sst xmlns="http://schemas.openxmlformats.org/spreadsheetml/2006/main" count="95" uniqueCount="46">
  <si>
    <t>MATRIZ DE LEOPOLD</t>
  </si>
  <si>
    <t>ACCIONES</t>
  </si>
  <si>
    <t>PROMEDIO POSITIVO</t>
  </si>
  <si>
    <t>PROMEDIOS NEGATIVOS</t>
  </si>
  <si>
    <t>PROMEDIOS ARITMETICOS</t>
  </si>
  <si>
    <t>IMPACTO POR SUBCOMPONENTE</t>
  </si>
  <si>
    <t>IMPACTO POR COMPONENTE</t>
  </si>
  <si>
    <t>IMPACTO TOTAL DEL PROYECTO</t>
  </si>
  <si>
    <t>DIMENSION FISICA</t>
  </si>
  <si>
    <t>DIMENSION BIOTICA</t>
  </si>
  <si>
    <t>Suelo</t>
  </si>
  <si>
    <t>Agua</t>
  </si>
  <si>
    <t>COMPONENTE</t>
  </si>
  <si>
    <t>IMPACTO</t>
  </si>
  <si>
    <t>DIMENSION</t>
  </si>
  <si>
    <t>FLORA</t>
  </si>
  <si>
    <t>FAUNA</t>
  </si>
  <si>
    <t xml:space="preserve">Erosion </t>
  </si>
  <si>
    <t>Calidad</t>
  </si>
  <si>
    <t xml:space="preserve">Contaminacion </t>
  </si>
  <si>
    <t>Atmosfera</t>
  </si>
  <si>
    <t>Aire</t>
  </si>
  <si>
    <t>Ruido</t>
  </si>
  <si>
    <t>Habitad</t>
  </si>
  <si>
    <t>Contaminación</t>
  </si>
  <si>
    <t>Animales</t>
  </si>
  <si>
    <t>Microfauna</t>
  </si>
  <si>
    <t xml:space="preserve">DIMENSION SOCIOECONOMICA </t>
  </si>
  <si>
    <t>Social</t>
  </si>
  <si>
    <t>Economia</t>
  </si>
  <si>
    <t>Generacion de ingresos</t>
  </si>
  <si>
    <t>Calidad de vida</t>
  </si>
  <si>
    <t>Seguridad y salud</t>
  </si>
  <si>
    <t>Extracción y adquisición de MP (cítricos)</t>
  </si>
  <si>
    <t>Transporte de materias primas</t>
  </si>
  <si>
    <t>Procesamiento y producción de concentrados</t>
  </si>
  <si>
    <t>Consumo de agua y energía en la planta</t>
  </si>
  <si>
    <t>Manejo de residuos sólidos y líquidos</t>
  </si>
  <si>
    <t>Transporte y distribución del producto final</t>
  </si>
  <si>
    <t>Comercialización y uso del producto</t>
  </si>
  <si>
    <t>Almacenamiento de materia prima y producto terminado</t>
  </si>
  <si>
    <t>Consumo de combustibles en transporte y distribución</t>
  </si>
  <si>
    <t>MIXSOLAB</t>
  </si>
  <si>
    <t>Impactos positivos</t>
  </si>
  <si>
    <t>impactos negativos</t>
  </si>
  <si>
    <t>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</si>
</sst>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sz val="1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CFCD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vertical="center" textRotation="180" wrapText="1"/>
    </xf>
    <xf numFmtId="0" fontId="1" fillId="0" borderId="0" xfId="0" applyFont="1" applyAlignment="1">
      <alignment vertical="center" textRotation="180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0" fillId="0" borderId="18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2" fillId="2" borderId="11" xfId="0" applyFont="1" applyFill="1" applyBorder="1" applyAlignment="1">
      <alignment horizontal="center" vertical="center" textRotation="180"/>
    </xf>
    <xf numFmtId="0" fontId="2" fillId="2" borderId="12" xfId="0" applyFont="1" applyFill="1" applyBorder="1" applyAlignment="1">
      <alignment horizontal="center" vertical="center" textRotation="180"/>
    </xf>
    <xf numFmtId="0" fontId="3" fillId="6" borderId="11" xfId="0" applyFont="1" applyFill="1" applyBorder="1" applyAlignment="1">
      <alignment horizontal="center" vertical="center" textRotation="255"/>
    </xf>
    <xf numFmtId="0" fontId="3" fillId="6" borderId="12" xfId="0" applyFont="1" applyFill="1" applyBorder="1" applyAlignment="1">
      <alignment horizontal="center" vertical="center" textRotation="255"/>
    </xf>
    <xf numFmtId="0" fontId="3" fillId="6" borderId="13" xfId="0" applyFont="1" applyFill="1" applyBorder="1" applyAlignment="1">
      <alignment horizontal="center" vertical="center" textRotation="255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 textRotation="180"/>
    </xf>
    <xf numFmtId="0" fontId="1" fillId="5" borderId="12" xfId="0" applyFont="1" applyFill="1" applyBorder="1" applyAlignment="1">
      <alignment horizontal="center" vertical="center" textRotation="180"/>
    </xf>
    <xf numFmtId="0" fontId="1" fillId="5" borderId="13" xfId="0" applyFont="1" applyFill="1" applyBorder="1" applyAlignment="1">
      <alignment horizontal="center" vertical="center" textRotation="180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textRotation="180" wrapText="1"/>
    </xf>
    <xf numFmtId="0" fontId="1" fillId="5" borderId="12" xfId="0" applyFont="1" applyFill="1" applyBorder="1" applyAlignment="1">
      <alignment horizontal="center" vertical="center" textRotation="180" wrapText="1"/>
    </xf>
    <xf numFmtId="0" fontId="1" fillId="5" borderId="13" xfId="0" applyFont="1" applyFill="1" applyBorder="1" applyAlignment="1">
      <alignment horizontal="center" vertical="center" textRotation="180" wrapText="1"/>
    </xf>
    <xf numFmtId="0" fontId="6" fillId="0" borderId="0" xfId="0" applyFont="1" applyAlignment="1">
      <alignment horizontal="center"/>
    </xf>
    <xf numFmtId="0" fontId="2" fillId="4" borderId="6" xfId="0" applyFont="1" applyFill="1" applyBorder="1" applyAlignment="1">
      <alignment horizontal="center" vertical="center" textRotation="180" wrapText="1"/>
    </xf>
    <xf numFmtId="0" fontId="2" fillId="4" borderId="8" xfId="0" applyFont="1" applyFill="1" applyBorder="1" applyAlignment="1">
      <alignment horizontal="center" vertical="center" textRotation="180" wrapText="1"/>
    </xf>
    <xf numFmtId="0" fontId="2" fillId="4" borderId="10" xfId="0" applyFont="1" applyFill="1" applyBorder="1" applyAlignment="1">
      <alignment horizontal="center" vertical="center" textRotation="180" wrapText="1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 textRotation="180" wrapText="1"/>
    </xf>
    <xf numFmtId="0" fontId="2" fillId="3" borderId="12" xfId="0" applyFont="1" applyFill="1" applyBorder="1" applyAlignment="1">
      <alignment horizontal="center" vertical="center" textRotation="180" wrapText="1"/>
    </xf>
    <xf numFmtId="0" fontId="2" fillId="3" borderId="13" xfId="0" applyFont="1" applyFill="1" applyBorder="1" applyAlignment="1">
      <alignment horizontal="center" vertical="center" textRotation="180" wrapText="1"/>
    </xf>
    <xf numFmtId="0" fontId="2" fillId="3" borderId="4" xfId="0" applyFont="1" applyFill="1" applyBorder="1" applyAlignment="1">
      <alignment horizontal="center" vertical="center" textRotation="180" wrapText="1"/>
    </xf>
    <xf numFmtId="0" fontId="2" fillId="3" borderId="0" xfId="0" applyFont="1" applyFill="1" applyAlignment="1">
      <alignment horizontal="center" vertical="center" textRotation="180" wrapText="1"/>
    </xf>
    <xf numFmtId="0" fontId="2" fillId="3" borderId="14" xfId="0" applyFont="1" applyFill="1" applyBorder="1" applyAlignment="1">
      <alignment horizontal="center" vertical="center" textRotation="180" wrapText="1"/>
    </xf>
    <xf numFmtId="0" fontId="2" fillId="4" borderId="4" xfId="0" applyFont="1" applyFill="1" applyBorder="1" applyAlignment="1">
      <alignment horizontal="center" vertical="center" textRotation="180" wrapText="1"/>
    </xf>
    <xf numFmtId="0" fontId="2" fillId="4" borderId="0" xfId="0" applyFont="1" applyFill="1" applyAlignment="1">
      <alignment horizontal="center" vertical="center" textRotation="180" wrapText="1"/>
    </xf>
    <xf numFmtId="0" fontId="2" fillId="4" borderId="14" xfId="0" applyFont="1" applyFill="1" applyBorder="1" applyAlignment="1">
      <alignment horizontal="center" vertical="center" textRotation="180" wrapText="1"/>
    </xf>
    <xf numFmtId="0" fontId="2" fillId="4" borderId="11" xfId="0" applyFont="1" applyFill="1" applyBorder="1" applyAlignment="1">
      <alignment horizontal="center" vertical="center" textRotation="180" wrapText="1"/>
    </xf>
    <xf numFmtId="0" fontId="2" fillId="4" borderId="12" xfId="0" applyFont="1" applyFill="1" applyBorder="1" applyAlignment="1">
      <alignment horizontal="center" vertical="center" textRotation="180" wrapText="1"/>
    </xf>
    <xf numFmtId="0" fontId="2" fillId="4" borderId="13" xfId="0" applyFont="1" applyFill="1" applyBorder="1" applyAlignment="1">
      <alignment horizontal="center" vertic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CD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62537</xdr:colOff>
      <xdr:row>6</xdr:row>
      <xdr:rowOff>95252</xdr:rowOff>
    </xdr:from>
    <xdr:to>
      <xdr:col>28</xdr:col>
      <xdr:colOff>450567</xdr:colOff>
      <xdr:row>26</xdr:row>
      <xdr:rowOff>50928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E5F27B-5539-09E6-C536-C19DBFB70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9287" y="1915585"/>
          <a:ext cx="6272363" cy="4390093"/>
        </a:xfrm>
        <a:prstGeom prst="rect">
          <a:avLst/>
        </a:prstGeom>
      </xdr:spPr>
    </xdr:pic>
    <xdr:clientData/>
  </xdr:twoCellAnchor>
  <xdr:twoCellAnchor editAs="oneCell">
    <xdr:from>
      <xdr:col>28</xdr:col>
      <xdr:colOff>370417</xdr:colOff>
      <xdr:row>6</xdr:row>
      <xdr:rowOff>63501</xdr:rowOff>
    </xdr:from>
    <xdr:to>
      <xdr:col>35</xdr:col>
      <xdr:colOff>423334</xdr:colOff>
      <xdr:row>26</xdr:row>
      <xdr:rowOff>39775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995D00-9004-3581-B587-93B381123D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116" r="4076"/>
        <a:stretch/>
      </xdr:blipFill>
      <xdr:spPr>
        <a:xfrm>
          <a:off x="17081500" y="1883834"/>
          <a:ext cx="5386917" cy="44106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62537</xdr:colOff>
      <xdr:row>6</xdr:row>
      <xdr:rowOff>95252</xdr:rowOff>
    </xdr:from>
    <xdr:to>
      <xdr:col>28</xdr:col>
      <xdr:colOff>450567</xdr:colOff>
      <xdr:row>26</xdr:row>
      <xdr:rowOff>50928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7C16D2-DB74-40E4-B9B4-8D1B3366D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25787" y="1905002"/>
          <a:ext cx="6255430" cy="4375276"/>
        </a:xfrm>
        <a:prstGeom prst="rect">
          <a:avLst/>
        </a:prstGeom>
      </xdr:spPr>
    </xdr:pic>
    <xdr:clientData/>
  </xdr:twoCellAnchor>
  <xdr:twoCellAnchor editAs="oneCell">
    <xdr:from>
      <xdr:col>28</xdr:col>
      <xdr:colOff>370417</xdr:colOff>
      <xdr:row>6</xdr:row>
      <xdr:rowOff>63501</xdr:rowOff>
    </xdr:from>
    <xdr:to>
      <xdr:col>35</xdr:col>
      <xdr:colOff>423334</xdr:colOff>
      <xdr:row>26</xdr:row>
      <xdr:rowOff>39775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612C97-6B47-4DEF-B56F-6200194D36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116" r="4076"/>
        <a:stretch/>
      </xdr:blipFill>
      <xdr:spPr>
        <a:xfrm>
          <a:off x="17001067" y="1873251"/>
          <a:ext cx="5386917" cy="439587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5418-84CA-4FFC-94FD-087CC8BAE7F9}">
  <dimension ref="A1:AH40"/>
  <sheetViews>
    <sheetView topLeftCell="A18" zoomScale="90" zoomScaleNormal="90" workbookViewId="0">
      <selection activeCell="W3" sqref="W3"/>
    </sheetView>
  </sheetViews>
  <sheetFormatPr baseColWidth="10" defaultRowHeight="15" x14ac:dyDescent="0.25"/>
  <cols>
    <col min="5" max="23" width="7.7109375" customWidth="1"/>
  </cols>
  <sheetData>
    <row r="1" spans="1:34" ht="30.75" customHeight="1" thickBo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  <c r="T1" s="5"/>
      <c r="U1" s="5"/>
      <c r="V1" s="5"/>
      <c r="W1" s="5"/>
    </row>
    <row r="2" spans="1:34" ht="15.75" thickBot="1" x14ac:dyDescent="0.3">
      <c r="A2" s="31"/>
      <c r="B2" s="32"/>
      <c r="C2" s="32"/>
      <c r="D2" s="33"/>
      <c r="E2" s="21" t="s">
        <v>42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4"/>
      <c r="U2" s="4"/>
      <c r="V2" s="4"/>
      <c r="W2" s="4"/>
    </row>
    <row r="3" spans="1:34" ht="24" customHeight="1" thickBot="1" x14ac:dyDescent="0.3">
      <c r="A3" s="44" t="s">
        <v>14</v>
      </c>
      <c r="B3" s="44" t="s">
        <v>12</v>
      </c>
      <c r="C3" s="34" t="s">
        <v>13</v>
      </c>
      <c r="D3" s="35"/>
      <c r="E3" s="63" t="s">
        <v>1</v>
      </c>
      <c r="F3" s="64"/>
      <c r="G3" s="64"/>
      <c r="H3" s="64"/>
      <c r="I3" s="64"/>
      <c r="J3" s="64"/>
      <c r="K3" s="64"/>
      <c r="L3" s="64"/>
      <c r="M3" s="65"/>
      <c r="N3" s="66" t="s">
        <v>2</v>
      </c>
      <c r="O3" s="69" t="s">
        <v>3</v>
      </c>
      <c r="P3" s="66" t="s">
        <v>4</v>
      </c>
      <c r="Q3" s="72" t="s">
        <v>5</v>
      </c>
      <c r="R3" s="75" t="s">
        <v>6</v>
      </c>
      <c r="S3" s="60" t="s">
        <v>7</v>
      </c>
      <c r="T3" s="4"/>
      <c r="U3" s="4"/>
      <c r="V3" s="4"/>
      <c r="W3" s="4"/>
    </row>
    <row r="4" spans="1:34" ht="24" customHeight="1" x14ac:dyDescent="0.25">
      <c r="A4" s="45"/>
      <c r="B4" s="45"/>
      <c r="C4" s="36"/>
      <c r="D4" s="37"/>
      <c r="E4" s="42" t="s">
        <v>33</v>
      </c>
      <c r="F4" s="40" t="s">
        <v>34</v>
      </c>
      <c r="G4" s="40" t="s">
        <v>35</v>
      </c>
      <c r="H4" s="40" t="s">
        <v>36</v>
      </c>
      <c r="I4" s="40" t="s">
        <v>37</v>
      </c>
      <c r="J4" s="40" t="s">
        <v>38</v>
      </c>
      <c r="K4" s="40" t="s">
        <v>39</v>
      </c>
      <c r="L4" s="40" t="s">
        <v>40</v>
      </c>
      <c r="M4" s="40" t="s">
        <v>41</v>
      </c>
      <c r="N4" s="67"/>
      <c r="O4" s="70"/>
      <c r="P4" s="67"/>
      <c r="Q4" s="73"/>
      <c r="R4" s="76"/>
      <c r="S4" s="61"/>
    </row>
    <row r="5" spans="1:34" ht="24" customHeight="1" x14ac:dyDescent="0.25">
      <c r="A5" s="45"/>
      <c r="B5" s="45"/>
      <c r="C5" s="36"/>
      <c r="D5" s="37"/>
      <c r="E5" s="43"/>
      <c r="F5" s="41"/>
      <c r="G5" s="41"/>
      <c r="H5" s="41"/>
      <c r="I5" s="41"/>
      <c r="J5" s="41"/>
      <c r="K5" s="41"/>
      <c r="L5" s="41"/>
      <c r="M5" s="41"/>
      <c r="N5" s="67"/>
      <c r="O5" s="70"/>
      <c r="P5" s="67"/>
      <c r="Q5" s="73"/>
      <c r="R5" s="76"/>
      <c r="S5" s="61"/>
    </row>
    <row r="6" spans="1:34" ht="24" customHeight="1" x14ac:dyDescent="0.3">
      <c r="A6" s="45"/>
      <c r="B6" s="45"/>
      <c r="C6" s="36"/>
      <c r="D6" s="37"/>
      <c r="E6" s="43"/>
      <c r="F6" s="41"/>
      <c r="G6" s="41"/>
      <c r="H6" s="41"/>
      <c r="I6" s="41"/>
      <c r="J6" s="41"/>
      <c r="K6" s="41"/>
      <c r="L6" s="41"/>
      <c r="M6" s="41"/>
      <c r="N6" s="67"/>
      <c r="O6" s="70"/>
      <c r="P6" s="67"/>
      <c r="Q6" s="73"/>
      <c r="R6" s="76"/>
      <c r="S6" s="61"/>
      <c r="V6" s="59" t="s">
        <v>43</v>
      </c>
      <c r="W6" s="59"/>
      <c r="X6" s="59"/>
      <c r="Y6" s="59"/>
      <c r="AE6" s="59" t="s">
        <v>44</v>
      </c>
      <c r="AF6" s="59"/>
      <c r="AG6" s="59"/>
      <c r="AH6" s="59"/>
    </row>
    <row r="7" spans="1:34" ht="24" customHeight="1" x14ac:dyDescent="0.25">
      <c r="A7" s="45"/>
      <c r="B7" s="45"/>
      <c r="C7" s="36"/>
      <c r="D7" s="37"/>
      <c r="E7" s="43"/>
      <c r="F7" s="41"/>
      <c r="G7" s="41"/>
      <c r="H7" s="41"/>
      <c r="I7" s="41"/>
      <c r="J7" s="41"/>
      <c r="K7" s="41"/>
      <c r="L7" s="41"/>
      <c r="M7" s="41"/>
      <c r="N7" s="67"/>
      <c r="O7" s="70"/>
      <c r="P7" s="67"/>
      <c r="Q7" s="73"/>
      <c r="R7" s="76"/>
      <c r="S7" s="61"/>
    </row>
    <row r="8" spans="1:34" ht="46.5" customHeight="1" thickBot="1" x14ac:dyDescent="0.3">
      <c r="A8" s="46"/>
      <c r="B8" s="46"/>
      <c r="C8" s="38"/>
      <c r="D8" s="39"/>
      <c r="E8" s="43"/>
      <c r="F8" s="41"/>
      <c r="G8" s="41"/>
      <c r="H8" s="41"/>
      <c r="I8" s="41"/>
      <c r="J8" s="41"/>
      <c r="K8" s="41"/>
      <c r="L8" s="41"/>
      <c r="M8" s="41"/>
      <c r="N8" s="68"/>
      <c r="O8" s="71"/>
      <c r="P8" s="68"/>
      <c r="Q8" s="74"/>
      <c r="R8" s="77"/>
      <c r="S8" s="62"/>
    </row>
    <row r="9" spans="1:34" ht="15.75" thickBot="1" x14ac:dyDescent="0.3">
      <c r="A9" s="50" t="s">
        <v>8</v>
      </c>
      <c r="B9" s="47" t="s">
        <v>10</v>
      </c>
      <c r="C9" s="27" t="s">
        <v>17</v>
      </c>
      <c r="D9" s="28"/>
      <c r="E9" s="6">
        <v>-7</v>
      </c>
      <c r="F9" s="10">
        <v>-4</v>
      </c>
      <c r="G9" s="10">
        <v>-3</v>
      </c>
      <c r="H9" s="10">
        <v>-1</v>
      </c>
      <c r="I9" s="10">
        <v>-2</v>
      </c>
      <c r="J9" s="10">
        <v>-3</v>
      </c>
      <c r="K9" s="10">
        <v>-1</v>
      </c>
      <c r="L9" s="10">
        <v>-1</v>
      </c>
      <c r="M9" s="10">
        <v>-2</v>
      </c>
      <c r="N9" s="14"/>
      <c r="O9" s="16">
        <v>9</v>
      </c>
      <c r="P9" s="18">
        <f>SUMPRODUCT(E9:M9,E10:M10)</f>
        <v>-104</v>
      </c>
      <c r="Q9" s="16">
        <f>P9+P11</f>
        <v>-189</v>
      </c>
      <c r="R9" s="16">
        <f>Q9+Q13+Q17</f>
        <v>-1006</v>
      </c>
      <c r="S9" s="16">
        <f>R9+R21+R29</f>
        <v>-631</v>
      </c>
    </row>
    <row r="10" spans="1:34" ht="15.75" thickBot="1" x14ac:dyDescent="0.3">
      <c r="A10" s="51"/>
      <c r="B10" s="48"/>
      <c r="C10" s="29"/>
      <c r="D10" s="30"/>
      <c r="E10" s="7">
        <v>6</v>
      </c>
      <c r="F10" s="8">
        <v>5</v>
      </c>
      <c r="G10" s="8">
        <v>4</v>
      </c>
      <c r="H10" s="8">
        <v>2</v>
      </c>
      <c r="I10" s="8">
        <v>3</v>
      </c>
      <c r="J10" s="8">
        <v>4</v>
      </c>
      <c r="K10" s="8">
        <v>2</v>
      </c>
      <c r="L10" s="8">
        <v>2</v>
      </c>
      <c r="M10" s="8">
        <v>3</v>
      </c>
      <c r="N10" s="15"/>
      <c r="O10" s="17"/>
      <c r="P10" s="19"/>
      <c r="Q10" s="20"/>
      <c r="R10" s="20"/>
      <c r="S10" s="20"/>
    </row>
    <row r="11" spans="1:34" x14ac:dyDescent="0.25">
      <c r="A11" s="51"/>
      <c r="B11" s="48"/>
      <c r="C11" s="27" t="s">
        <v>18</v>
      </c>
      <c r="D11" s="28"/>
      <c r="E11" s="9">
        <v>-5</v>
      </c>
      <c r="F11" s="10">
        <v>-3</v>
      </c>
      <c r="G11" s="10">
        <v>-2</v>
      </c>
      <c r="H11" s="10">
        <v>-2</v>
      </c>
      <c r="I11" s="10">
        <v>-4</v>
      </c>
      <c r="J11" s="10">
        <v>-2</v>
      </c>
      <c r="K11" s="10">
        <v>-1</v>
      </c>
      <c r="L11" s="10">
        <v>-1</v>
      </c>
      <c r="M11" s="10">
        <v>-1</v>
      </c>
      <c r="N11" s="14"/>
      <c r="O11" s="16">
        <v>9</v>
      </c>
      <c r="P11" s="18">
        <f>SUMPRODUCT(E11:M11,E12:M12)</f>
        <v>-85</v>
      </c>
      <c r="Q11" s="20"/>
      <c r="R11" s="20"/>
      <c r="S11" s="20"/>
    </row>
    <row r="12" spans="1:34" ht="15.75" thickBot="1" x14ac:dyDescent="0.3">
      <c r="A12" s="51"/>
      <c r="B12" s="49"/>
      <c r="C12" s="29"/>
      <c r="D12" s="30"/>
      <c r="E12" s="11">
        <v>5</v>
      </c>
      <c r="F12" s="8">
        <v>4</v>
      </c>
      <c r="G12" s="8">
        <v>3</v>
      </c>
      <c r="H12" s="8">
        <v>3</v>
      </c>
      <c r="I12" s="8">
        <v>6</v>
      </c>
      <c r="J12" s="8">
        <v>3</v>
      </c>
      <c r="K12" s="8">
        <v>2</v>
      </c>
      <c r="L12" s="8">
        <v>2</v>
      </c>
      <c r="M12" s="8">
        <v>2</v>
      </c>
      <c r="N12" s="15"/>
      <c r="O12" s="17"/>
      <c r="P12" s="19"/>
      <c r="Q12" s="17"/>
      <c r="R12" s="20"/>
      <c r="S12" s="20"/>
    </row>
    <row r="13" spans="1:34" x14ac:dyDescent="0.25">
      <c r="A13" s="51"/>
      <c r="B13" s="47" t="s">
        <v>11</v>
      </c>
      <c r="C13" s="27" t="s">
        <v>18</v>
      </c>
      <c r="D13" s="28"/>
      <c r="E13" s="9">
        <v>-4</v>
      </c>
      <c r="F13" s="10">
        <v>-2</v>
      </c>
      <c r="G13" s="10">
        <v>-5</v>
      </c>
      <c r="H13" s="10">
        <v>-6</v>
      </c>
      <c r="I13" s="10">
        <v>-7</v>
      </c>
      <c r="J13" s="10">
        <v>-1</v>
      </c>
      <c r="K13" s="10">
        <v>-1</v>
      </c>
      <c r="L13" s="10">
        <v>-1</v>
      </c>
      <c r="M13" s="10">
        <v>-1</v>
      </c>
      <c r="N13" s="14"/>
      <c r="O13" s="16">
        <v>9</v>
      </c>
      <c r="P13" s="18">
        <f>SUMPRODUCT(E13:M13,E14:M14)</f>
        <v>-188</v>
      </c>
      <c r="Q13" s="16">
        <f>P13+P15</f>
        <v>-433</v>
      </c>
      <c r="R13" s="20"/>
      <c r="S13" s="20"/>
    </row>
    <row r="14" spans="1:34" ht="15.75" thickBot="1" x14ac:dyDescent="0.3">
      <c r="A14" s="51"/>
      <c r="B14" s="48"/>
      <c r="C14" s="29"/>
      <c r="D14" s="30"/>
      <c r="E14" s="11">
        <v>6</v>
      </c>
      <c r="F14" s="8">
        <v>5</v>
      </c>
      <c r="G14" s="8">
        <v>7</v>
      </c>
      <c r="H14" s="8">
        <v>8</v>
      </c>
      <c r="I14" s="8">
        <v>9</v>
      </c>
      <c r="J14" s="8">
        <v>2</v>
      </c>
      <c r="K14" s="8">
        <v>2</v>
      </c>
      <c r="L14" s="8">
        <v>2</v>
      </c>
      <c r="M14" s="8">
        <v>2</v>
      </c>
      <c r="N14" s="15"/>
      <c r="O14" s="17"/>
      <c r="P14" s="19"/>
      <c r="Q14" s="20"/>
      <c r="R14" s="20"/>
      <c r="S14" s="20"/>
    </row>
    <row r="15" spans="1:34" x14ac:dyDescent="0.25">
      <c r="A15" s="51"/>
      <c r="B15" s="48"/>
      <c r="C15" s="27" t="s">
        <v>19</v>
      </c>
      <c r="D15" s="28"/>
      <c r="E15" s="9">
        <v>-6</v>
      </c>
      <c r="F15" s="10">
        <v>-3</v>
      </c>
      <c r="G15" s="10">
        <v>-6</v>
      </c>
      <c r="H15" s="10">
        <v>-5</v>
      </c>
      <c r="I15" s="10">
        <v>-8</v>
      </c>
      <c r="J15" s="10">
        <v>-2</v>
      </c>
      <c r="K15" s="10">
        <v>-1</v>
      </c>
      <c r="L15" s="10">
        <v>-1</v>
      </c>
      <c r="M15" s="10">
        <v>-2</v>
      </c>
      <c r="N15" s="14"/>
      <c r="O15" s="16">
        <v>9</v>
      </c>
      <c r="P15" s="18">
        <f>SUMPRODUCT(E15:M15,E16:M16)</f>
        <v>-245</v>
      </c>
      <c r="Q15" s="20"/>
      <c r="R15" s="20"/>
      <c r="S15" s="20"/>
    </row>
    <row r="16" spans="1:34" ht="15.75" thickBot="1" x14ac:dyDescent="0.3">
      <c r="A16" s="51"/>
      <c r="B16" s="49"/>
      <c r="C16" s="29"/>
      <c r="D16" s="30"/>
      <c r="E16" s="11">
        <v>7</v>
      </c>
      <c r="F16" s="8">
        <v>6</v>
      </c>
      <c r="G16" s="8">
        <v>8</v>
      </c>
      <c r="H16" s="8">
        <v>7</v>
      </c>
      <c r="I16" s="8">
        <v>10</v>
      </c>
      <c r="J16" s="8">
        <v>4</v>
      </c>
      <c r="K16" s="8">
        <v>3</v>
      </c>
      <c r="L16" s="8">
        <v>3</v>
      </c>
      <c r="M16" s="8">
        <v>4</v>
      </c>
      <c r="N16" s="15"/>
      <c r="O16" s="17"/>
      <c r="P16" s="19"/>
      <c r="Q16" s="17"/>
      <c r="R16" s="20"/>
      <c r="S16" s="20"/>
    </row>
    <row r="17" spans="1:19" x14ac:dyDescent="0.25">
      <c r="A17" s="51"/>
      <c r="B17" s="47" t="s">
        <v>20</v>
      </c>
      <c r="C17" s="27" t="s">
        <v>21</v>
      </c>
      <c r="D17" s="28"/>
      <c r="E17" s="9">
        <v>-3</v>
      </c>
      <c r="F17" s="10">
        <v>-5</v>
      </c>
      <c r="G17" s="10">
        <v>-4</v>
      </c>
      <c r="H17" s="10">
        <v>-3</v>
      </c>
      <c r="I17" s="10">
        <v>-5</v>
      </c>
      <c r="J17" s="10">
        <v>-6</v>
      </c>
      <c r="K17" s="10">
        <v>-2</v>
      </c>
      <c r="L17" s="10">
        <v>-2</v>
      </c>
      <c r="M17" s="10">
        <v>-7</v>
      </c>
      <c r="N17" s="14"/>
      <c r="O17" s="16">
        <v>9</v>
      </c>
      <c r="P17" s="18">
        <f>SUMPRODUCT(E17:M17,E18:M18)</f>
        <v>-248</v>
      </c>
      <c r="Q17" s="16">
        <f t="shared" ref="Q17" si="0">P17+P19</f>
        <v>-384</v>
      </c>
      <c r="R17" s="20"/>
      <c r="S17" s="20"/>
    </row>
    <row r="18" spans="1:19" ht="15.75" thickBot="1" x14ac:dyDescent="0.3">
      <c r="A18" s="51"/>
      <c r="B18" s="48"/>
      <c r="C18" s="29"/>
      <c r="D18" s="30"/>
      <c r="E18" s="11">
        <v>4</v>
      </c>
      <c r="F18" s="8">
        <v>7</v>
      </c>
      <c r="G18" s="8">
        <v>6</v>
      </c>
      <c r="H18" s="8">
        <v>5</v>
      </c>
      <c r="I18" s="8">
        <v>7</v>
      </c>
      <c r="J18" s="8">
        <v>8</v>
      </c>
      <c r="K18" s="8">
        <v>4</v>
      </c>
      <c r="L18" s="8">
        <v>4</v>
      </c>
      <c r="M18" s="8">
        <v>9</v>
      </c>
      <c r="N18" s="15"/>
      <c r="O18" s="17"/>
      <c r="P18" s="19"/>
      <c r="Q18" s="20"/>
      <c r="R18" s="20"/>
      <c r="S18" s="20"/>
    </row>
    <row r="19" spans="1:19" x14ac:dyDescent="0.25">
      <c r="A19" s="51"/>
      <c r="B19" s="48"/>
      <c r="C19" s="27" t="s">
        <v>22</v>
      </c>
      <c r="D19" s="28"/>
      <c r="E19" s="9">
        <v>-2</v>
      </c>
      <c r="F19" s="10">
        <v>-4</v>
      </c>
      <c r="G19" s="10">
        <v>-3</v>
      </c>
      <c r="H19" s="10">
        <v>-1</v>
      </c>
      <c r="I19" s="10">
        <v>-3</v>
      </c>
      <c r="J19" s="10">
        <v>-5</v>
      </c>
      <c r="K19" s="10">
        <v>-1</v>
      </c>
      <c r="L19" s="10">
        <v>-1</v>
      </c>
      <c r="M19" s="10">
        <v>-5</v>
      </c>
      <c r="N19" s="14"/>
      <c r="O19" s="16">
        <v>9</v>
      </c>
      <c r="P19" s="18">
        <f>SUMPRODUCT(E19:M19,E20:M20)</f>
        <v>-136</v>
      </c>
      <c r="Q19" s="20"/>
      <c r="R19" s="20"/>
      <c r="S19" s="20"/>
    </row>
    <row r="20" spans="1:19" ht="15.75" thickBot="1" x14ac:dyDescent="0.3">
      <c r="A20" s="52"/>
      <c r="B20" s="49"/>
      <c r="C20" s="29"/>
      <c r="D20" s="30"/>
      <c r="E20" s="11">
        <v>3</v>
      </c>
      <c r="F20" s="8">
        <v>6</v>
      </c>
      <c r="G20" s="8">
        <v>5</v>
      </c>
      <c r="H20" s="8">
        <v>2</v>
      </c>
      <c r="I20" s="8">
        <v>5</v>
      </c>
      <c r="J20" s="8">
        <v>7</v>
      </c>
      <c r="K20" s="8">
        <v>2</v>
      </c>
      <c r="L20" s="8">
        <v>2</v>
      </c>
      <c r="M20" s="8">
        <v>7</v>
      </c>
      <c r="N20" s="15"/>
      <c r="O20" s="17"/>
      <c r="P20" s="19"/>
      <c r="Q20" s="17"/>
      <c r="R20" s="17"/>
      <c r="S20" s="20"/>
    </row>
    <row r="21" spans="1:19" ht="15" customHeight="1" x14ac:dyDescent="0.25">
      <c r="A21" s="50" t="s">
        <v>9</v>
      </c>
      <c r="B21" s="47" t="s">
        <v>15</v>
      </c>
      <c r="C21" s="27" t="s">
        <v>23</v>
      </c>
      <c r="D21" s="28"/>
      <c r="E21" s="9">
        <v>-6</v>
      </c>
      <c r="F21" s="10">
        <v>-3</v>
      </c>
      <c r="G21" s="10">
        <v>-2</v>
      </c>
      <c r="H21" s="10">
        <v>-1</v>
      </c>
      <c r="I21" s="10">
        <v>-3</v>
      </c>
      <c r="J21" s="10">
        <v>-1</v>
      </c>
      <c r="K21" s="10">
        <v>-1</v>
      </c>
      <c r="L21" s="10">
        <v>-1</v>
      </c>
      <c r="M21" s="10">
        <v>-1</v>
      </c>
      <c r="N21" s="14"/>
      <c r="O21" s="16">
        <v>9</v>
      </c>
      <c r="P21" s="18">
        <f>SUMPRODUCT(E21:M21,E22:M22)</f>
        <v>-93</v>
      </c>
      <c r="Q21" s="16">
        <f t="shared" ref="Q21" si="1">P21+P23</f>
        <v>-201</v>
      </c>
      <c r="R21" s="16">
        <f>Q21+Q25</f>
        <v>-360</v>
      </c>
      <c r="S21" s="20"/>
    </row>
    <row r="22" spans="1:19" ht="15.75" thickBot="1" x14ac:dyDescent="0.3">
      <c r="A22" s="51"/>
      <c r="B22" s="48"/>
      <c r="C22" s="29"/>
      <c r="D22" s="30"/>
      <c r="E22" s="11">
        <v>7</v>
      </c>
      <c r="F22" s="8">
        <v>5</v>
      </c>
      <c r="G22" s="8">
        <v>4</v>
      </c>
      <c r="H22" s="8">
        <v>3</v>
      </c>
      <c r="I22" s="8">
        <v>5</v>
      </c>
      <c r="J22" s="8">
        <v>3</v>
      </c>
      <c r="K22" s="8">
        <v>2</v>
      </c>
      <c r="L22" s="8">
        <v>2</v>
      </c>
      <c r="M22" s="8">
        <v>3</v>
      </c>
      <c r="N22" s="15"/>
      <c r="O22" s="17"/>
      <c r="P22" s="19"/>
      <c r="Q22" s="20"/>
      <c r="R22" s="20"/>
      <c r="S22" s="20"/>
    </row>
    <row r="23" spans="1:19" x14ac:dyDescent="0.25">
      <c r="A23" s="51"/>
      <c r="B23" s="48"/>
      <c r="C23" s="27" t="s">
        <v>24</v>
      </c>
      <c r="D23" s="28"/>
      <c r="E23" s="9">
        <v>-4</v>
      </c>
      <c r="F23" s="10">
        <v>-2</v>
      </c>
      <c r="G23" s="10">
        <v>-3</v>
      </c>
      <c r="H23" s="10">
        <v>-2</v>
      </c>
      <c r="I23" s="10">
        <v>-5</v>
      </c>
      <c r="J23" s="10">
        <v>-2</v>
      </c>
      <c r="K23" s="10">
        <v>-1</v>
      </c>
      <c r="L23" s="10">
        <v>-1</v>
      </c>
      <c r="M23" s="10">
        <v>-2</v>
      </c>
      <c r="N23" s="14"/>
      <c r="O23" s="16">
        <v>9</v>
      </c>
      <c r="P23" s="18">
        <f>SUMPRODUCT(E23:M23,E24:M24)</f>
        <v>-108</v>
      </c>
      <c r="Q23" s="20"/>
      <c r="R23" s="20"/>
      <c r="S23" s="20"/>
    </row>
    <row r="24" spans="1:19" ht="15.75" thickBot="1" x14ac:dyDescent="0.3">
      <c r="A24" s="51"/>
      <c r="B24" s="49"/>
      <c r="C24" s="29"/>
      <c r="D24" s="30"/>
      <c r="E24" s="11">
        <v>5</v>
      </c>
      <c r="F24" s="8">
        <v>4</v>
      </c>
      <c r="G24" s="8">
        <v>5</v>
      </c>
      <c r="H24" s="8">
        <v>4</v>
      </c>
      <c r="I24" s="8">
        <v>7</v>
      </c>
      <c r="J24" s="8">
        <v>4</v>
      </c>
      <c r="K24" s="8">
        <v>3</v>
      </c>
      <c r="L24" s="8">
        <v>3</v>
      </c>
      <c r="M24" s="8">
        <v>4</v>
      </c>
      <c r="N24" s="15"/>
      <c r="O24" s="17"/>
      <c r="P24" s="19"/>
      <c r="Q24" s="17"/>
      <c r="R24" s="20"/>
      <c r="S24" s="20"/>
    </row>
    <row r="25" spans="1:19" x14ac:dyDescent="0.25">
      <c r="A25" s="51"/>
      <c r="B25" s="47" t="s">
        <v>16</v>
      </c>
      <c r="C25" s="27" t="s">
        <v>25</v>
      </c>
      <c r="D25" s="28"/>
      <c r="E25" s="9">
        <v>-5</v>
      </c>
      <c r="F25" s="10">
        <v>-4</v>
      </c>
      <c r="G25" s="10">
        <v>-2</v>
      </c>
      <c r="H25" s="10">
        <v>-1</v>
      </c>
      <c r="I25" s="10">
        <v>-4</v>
      </c>
      <c r="J25" s="10">
        <v>-3</v>
      </c>
      <c r="K25" s="10">
        <v>-1</v>
      </c>
      <c r="L25" s="10">
        <v>-1</v>
      </c>
      <c r="M25" s="10">
        <v>-3</v>
      </c>
      <c r="N25" s="14"/>
      <c r="O25" s="16">
        <v>9</v>
      </c>
      <c r="P25" s="18">
        <f>SUMPRODUCT(E25:M25,E26:M26)</f>
        <v>-123</v>
      </c>
      <c r="Q25" s="16">
        <f t="shared" ref="Q25" si="2">P25+P27</f>
        <v>-159</v>
      </c>
      <c r="R25" s="20"/>
      <c r="S25" s="20"/>
    </row>
    <row r="26" spans="1:19" ht="15.75" thickBot="1" x14ac:dyDescent="0.3">
      <c r="A26" s="51"/>
      <c r="B26" s="48"/>
      <c r="C26" s="29"/>
      <c r="D26" s="30"/>
      <c r="E26" s="11">
        <v>6</v>
      </c>
      <c r="F26" s="8">
        <v>6</v>
      </c>
      <c r="G26" s="8">
        <v>4</v>
      </c>
      <c r="H26" s="8">
        <v>3</v>
      </c>
      <c r="I26" s="8">
        <v>6</v>
      </c>
      <c r="J26" s="8">
        <v>5</v>
      </c>
      <c r="K26" s="8">
        <v>2</v>
      </c>
      <c r="L26" s="8">
        <v>2</v>
      </c>
      <c r="M26" s="8">
        <v>5</v>
      </c>
      <c r="N26" s="15"/>
      <c r="O26" s="17"/>
      <c r="P26" s="19"/>
      <c r="Q26" s="20"/>
      <c r="R26" s="20"/>
      <c r="S26" s="20"/>
    </row>
    <row r="27" spans="1:19" x14ac:dyDescent="0.25">
      <c r="A27" s="51"/>
      <c r="B27" s="48"/>
      <c r="C27" s="27" t="s">
        <v>26</v>
      </c>
      <c r="D27" s="28"/>
      <c r="E27" s="9">
        <v>-3</v>
      </c>
      <c r="F27" s="10">
        <v>-2</v>
      </c>
      <c r="G27" s="10">
        <v>-1</v>
      </c>
      <c r="H27" s="10">
        <v>-1</v>
      </c>
      <c r="I27" s="10">
        <v>-2</v>
      </c>
      <c r="J27" s="10">
        <v>-1</v>
      </c>
      <c r="K27" s="10" t="s">
        <v>45</v>
      </c>
      <c r="L27" s="10">
        <v>-1</v>
      </c>
      <c r="M27" s="10">
        <v>-1</v>
      </c>
      <c r="N27" s="14"/>
      <c r="O27" s="16">
        <v>9</v>
      </c>
      <c r="P27" s="18">
        <f>SUMPRODUCT(E27:M27,E28:M28)</f>
        <v>-36</v>
      </c>
      <c r="Q27" s="20"/>
      <c r="R27" s="20"/>
      <c r="S27" s="20"/>
    </row>
    <row r="28" spans="1:19" ht="16.5" customHeight="1" thickBot="1" x14ac:dyDescent="0.3">
      <c r="A28" s="52"/>
      <c r="B28" s="49"/>
      <c r="C28" s="29"/>
      <c r="D28" s="30"/>
      <c r="E28" s="11">
        <v>4</v>
      </c>
      <c r="F28" s="8">
        <v>3</v>
      </c>
      <c r="G28" s="8">
        <v>3</v>
      </c>
      <c r="H28" s="8">
        <v>2</v>
      </c>
      <c r="I28" s="8">
        <v>4</v>
      </c>
      <c r="J28" s="8">
        <v>2</v>
      </c>
      <c r="K28" s="8">
        <v>1</v>
      </c>
      <c r="L28" s="8">
        <v>1</v>
      </c>
      <c r="M28" s="8">
        <v>2</v>
      </c>
      <c r="N28" s="15"/>
      <c r="O28" s="17"/>
      <c r="P28" s="19"/>
      <c r="Q28" s="17"/>
      <c r="R28" s="17"/>
      <c r="S28" s="20"/>
    </row>
    <row r="29" spans="1:19" ht="15" customHeight="1" x14ac:dyDescent="0.25">
      <c r="A29" s="56" t="s">
        <v>27</v>
      </c>
      <c r="B29" s="47" t="s">
        <v>28</v>
      </c>
      <c r="C29" s="27" t="s">
        <v>31</v>
      </c>
      <c r="D29" s="28"/>
      <c r="E29" s="9">
        <v>2</v>
      </c>
      <c r="F29" s="10">
        <v>1</v>
      </c>
      <c r="G29" s="10">
        <v>3</v>
      </c>
      <c r="H29" s="10">
        <v>2</v>
      </c>
      <c r="I29" s="10">
        <v>1</v>
      </c>
      <c r="J29" s="10">
        <v>4</v>
      </c>
      <c r="K29" s="10">
        <v>8</v>
      </c>
      <c r="L29" s="10">
        <v>3</v>
      </c>
      <c r="M29" s="10">
        <v>2</v>
      </c>
      <c r="N29" s="14">
        <v>9</v>
      </c>
      <c r="O29" s="16"/>
      <c r="P29" s="18">
        <f>SUMPRODUCT(E29:M29,E30:M30)</f>
        <v>174</v>
      </c>
      <c r="Q29" s="16">
        <f t="shared" ref="Q29" si="3">P29+P31</f>
        <v>-7</v>
      </c>
      <c r="R29" s="16">
        <f>Q29+Q33</f>
        <v>735</v>
      </c>
      <c r="S29" s="20"/>
    </row>
    <row r="30" spans="1:19" ht="15.75" thickBot="1" x14ac:dyDescent="0.3">
      <c r="A30" s="57"/>
      <c r="B30" s="48"/>
      <c r="C30" s="29"/>
      <c r="D30" s="30"/>
      <c r="E30" s="11">
        <v>5</v>
      </c>
      <c r="F30" s="8">
        <v>4</v>
      </c>
      <c r="G30" s="8">
        <v>6</v>
      </c>
      <c r="H30" s="8">
        <v>5</v>
      </c>
      <c r="I30" s="8">
        <v>4</v>
      </c>
      <c r="J30" s="8">
        <v>7</v>
      </c>
      <c r="K30" s="8">
        <v>9</v>
      </c>
      <c r="L30" s="8">
        <v>6</v>
      </c>
      <c r="M30" s="8">
        <v>5</v>
      </c>
      <c r="N30" s="15"/>
      <c r="O30" s="17"/>
      <c r="P30" s="19"/>
      <c r="Q30" s="20"/>
      <c r="R30" s="20"/>
      <c r="S30" s="20"/>
    </row>
    <row r="31" spans="1:19" x14ac:dyDescent="0.25">
      <c r="A31" s="57"/>
      <c r="B31" s="48"/>
      <c r="C31" s="27" t="s">
        <v>32</v>
      </c>
      <c r="D31" s="28"/>
      <c r="E31" s="9">
        <v>-3</v>
      </c>
      <c r="F31" s="10">
        <v>-2</v>
      </c>
      <c r="G31" s="10">
        <v>-4</v>
      </c>
      <c r="H31" s="10">
        <v>-3</v>
      </c>
      <c r="I31" s="10">
        <v>-6</v>
      </c>
      <c r="J31" s="10">
        <v>-3</v>
      </c>
      <c r="K31" s="10">
        <v>-1</v>
      </c>
      <c r="L31" s="10">
        <v>-2</v>
      </c>
      <c r="M31" s="10">
        <v>-4</v>
      </c>
      <c r="N31" s="14"/>
      <c r="O31" s="16">
        <v>9</v>
      </c>
      <c r="P31" s="18">
        <f>SUMPRODUCT(E31:M31,E32:M32)</f>
        <v>-181</v>
      </c>
      <c r="Q31" s="20"/>
      <c r="R31" s="20"/>
      <c r="S31" s="20"/>
    </row>
    <row r="32" spans="1:19" ht="15.75" thickBot="1" x14ac:dyDescent="0.3">
      <c r="A32" s="57"/>
      <c r="B32" s="49"/>
      <c r="C32" s="29"/>
      <c r="D32" s="30"/>
      <c r="E32" s="11">
        <v>6</v>
      </c>
      <c r="F32" s="8">
        <v>5</v>
      </c>
      <c r="G32" s="8">
        <v>7</v>
      </c>
      <c r="H32" s="8">
        <v>6</v>
      </c>
      <c r="I32" s="8">
        <v>8</v>
      </c>
      <c r="J32" s="8">
        <v>6</v>
      </c>
      <c r="K32" s="8">
        <v>3</v>
      </c>
      <c r="L32" s="8">
        <v>5</v>
      </c>
      <c r="M32" s="8">
        <v>7</v>
      </c>
      <c r="N32" s="15"/>
      <c r="O32" s="17"/>
      <c r="P32" s="19"/>
      <c r="Q32" s="17"/>
      <c r="R32" s="20"/>
      <c r="S32" s="20"/>
    </row>
    <row r="33" spans="1:19" ht="15" customHeight="1" x14ac:dyDescent="0.25">
      <c r="A33" s="57"/>
      <c r="B33" s="53" t="s">
        <v>29</v>
      </c>
      <c r="C33" s="27" t="s">
        <v>30</v>
      </c>
      <c r="D33" s="28"/>
      <c r="E33" s="9">
        <v>6</v>
      </c>
      <c r="F33" s="10">
        <v>4</v>
      </c>
      <c r="G33" s="10">
        <v>7</v>
      </c>
      <c r="H33" s="10">
        <v>5</v>
      </c>
      <c r="I33" s="10">
        <v>3</v>
      </c>
      <c r="J33" s="10">
        <v>7</v>
      </c>
      <c r="K33" s="10">
        <v>9</v>
      </c>
      <c r="L33" s="10">
        <v>5</v>
      </c>
      <c r="M33" s="10">
        <v>6</v>
      </c>
      <c r="N33" s="14">
        <v>9</v>
      </c>
      <c r="O33" s="16"/>
      <c r="P33" s="18">
        <f>SUMPRODUCT(E33:M33,E34:M34)</f>
        <v>428</v>
      </c>
      <c r="Q33" s="16">
        <f t="shared" ref="Q33" si="4">P33+P35</f>
        <v>742</v>
      </c>
      <c r="R33" s="20"/>
      <c r="S33" s="20"/>
    </row>
    <row r="34" spans="1:19" ht="15.75" thickBot="1" x14ac:dyDescent="0.3">
      <c r="A34" s="57"/>
      <c r="B34" s="54"/>
      <c r="C34" s="29"/>
      <c r="D34" s="30"/>
      <c r="E34" s="11">
        <v>8</v>
      </c>
      <c r="F34" s="8">
        <v>7</v>
      </c>
      <c r="G34" s="8">
        <v>9</v>
      </c>
      <c r="H34" s="8">
        <v>7</v>
      </c>
      <c r="I34" s="8">
        <v>6</v>
      </c>
      <c r="J34" s="8">
        <v>9</v>
      </c>
      <c r="K34" s="8">
        <v>10</v>
      </c>
      <c r="L34" s="8">
        <v>7</v>
      </c>
      <c r="M34" s="8">
        <v>8</v>
      </c>
      <c r="N34" s="15"/>
      <c r="O34" s="17"/>
      <c r="P34" s="19"/>
      <c r="Q34" s="20"/>
      <c r="R34" s="20"/>
      <c r="S34" s="20"/>
    </row>
    <row r="35" spans="1:19" x14ac:dyDescent="0.25">
      <c r="A35" s="57"/>
      <c r="B35" s="54"/>
      <c r="C35" s="27" t="s">
        <v>29</v>
      </c>
      <c r="D35" s="28"/>
      <c r="E35" s="12">
        <v>5</v>
      </c>
      <c r="F35" s="10">
        <v>3</v>
      </c>
      <c r="G35" s="10">
        <v>6</v>
      </c>
      <c r="H35" s="10">
        <v>4</v>
      </c>
      <c r="I35" s="10">
        <v>2</v>
      </c>
      <c r="J35" s="10">
        <v>6</v>
      </c>
      <c r="K35" s="10">
        <v>8</v>
      </c>
      <c r="L35" s="10">
        <v>4</v>
      </c>
      <c r="M35" s="10">
        <v>5</v>
      </c>
      <c r="N35" s="14">
        <v>9</v>
      </c>
      <c r="O35" s="16"/>
      <c r="P35" s="18">
        <f>SUMPRODUCT(E35:M35,E36:M36)</f>
        <v>314</v>
      </c>
      <c r="Q35" s="20"/>
      <c r="R35" s="20"/>
      <c r="S35" s="20"/>
    </row>
    <row r="36" spans="1:19" ht="15.75" thickBot="1" x14ac:dyDescent="0.3">
      <c r="A36" s="58"/>
      <c r="B36" s="55"/>
      <c r="C36" s="29"/>
      <c r="D36" s="30"/>
      <c r="E36" s="13">
        <v>7</v>
      </c>
      <c r="F36" s="8">
        <v>6</v>
      </c>
      <c r="G36" s="8">
        <v>8</v>
      </c>
      <c r="H36" s="8">
        <v>6</v>
      </c>
      <c r="I36" s="8">
        <v>5</v>
      </c>
      <c r="J36" s="8">
        <v>8</v>
      </c>
      <c r="K36" s="8">
        <v>9</v>
      </c>
      <c r="L36" s="8">
        <v>6</v>
      </c>
      <c r="M36" s="8">
        <v>7</v>
      </c>
      <c r="N36" s="15"/>
      <c r="O36" s="17"/>
      <c r="P36" s="19"/>
      <c r="Q36" s="17"/>
      <c r="R36" s="17"/>
      <c r="S36" s="17"/>
    </row>
    <row r="37" spans="1:19" x14ac:dyDescent="0.25">
      <c r="A37" s="2"/>
      <c r="B37" s="1"/>
    </row>
    <row r="38" spans="1:19" x14ac:dyDescent="0.25">
      <c r="A38" s="2"/>
      <c r="B38" s="1"/>
    </row>
    <row r="39" spans="1:19" x14ac:dyDescent="0.25">
      <c r="A39" s="2"/>
      <c r="B39" s="1"/>
    </row>
    <row r="40" spans="1:19" x14ac:dyDescent="0.25">
      <c r="A40" s="3"/>
      <c r="B40" s="1"/>
    </row>
  </sheetData>
  <mergeCells count="101">
    <mergeCell ref="AE6:AH6"/>
    <mergeCell ref="S3:S8"/>
    <mergeCell ref="V6:Y6"/>
    <mergeCell ref="E3:M3"/>
    <mergeCell ref="N3:N8"/>
    <mergeCell ref="O3:O8"/>
    <mergeCell ref="P3:P8"/>
    <mergeCell ref="Q3:Q8"/>
    <mergeCell ref="R3:R8"/>
    <mergeCell ref="S9:S36"/>
    <mergeCell ref="C21:D22"/>
    <mergeCell ref="C23:D24"/>
    <mergeCell ref="C25:D26"/>
    <mergeCell ref="C27:D28"/>
    <mergeCell ref="C29:D30"/>
    <mergeCell ref="C31:D32"/>
    <mergeCell ref="P33:P34"/>
    <mergeCell ref="Q33:Q36"/>
    <mergeCell ref="C33:D34"/>
    <mergeCell ref="C35:D36"/>
    <mergeCell ref="P35:P36"/>
    <mergeCell ref="P19:P20"/>
    <mergeCell ref="Q13:Q16"/>
    <mergeCell ref="Q17:Q20"/>
    <mergeCell ref="P13:P14"/>
    <mergeCell ref="B29:B32"/>
    <mergeCell ref="B33:B36"/>
    <mergeCell ref="A29:A36"/>
    <mergeCell ref="R21:R28"/>
    <mergeCell ref="R29:R36"/>
    <mergeCell ref="P21:P22"/>
    <mergeCell ref="Q21:Q24"/>
    <mergeCell ref="P23:P24"/>
    <mergeCell ref="P25:P26"/>
    <mergeCell ref="Q25:Q28"/>
    <mergeCell ref="P27:P28"/>
    <mergeCell ref="N25:N26"/>
    <mergeCell ref="O25:O26"/>
    <mergeCell ref="N27:N28"/>
    <mergeCell ref="O27:O28"/>
    <mergeCell ref="N29:N30"/>
    <mergeCell ref="N15:N16"/>
    <mergeCell ref="O15:O16"/>
    <mergeCell ref="O17:O18"/>
    <mergeCell ref="N17:N18"/>
    <mergeCell ref="A3:A8"/>
    <mergeCell ref="C9:D10"/>
    <mergeCell ref="C11:D12"/>
    <mergeCell ref="B21:B24"/>
    <mergeCell ref="A21:A28"/>
    <mergeCell ref="C15:D16"/>
    <mergeCell ref="C17:D18"/>
    <mergeCell ref="C19:D20"/>
    <mergeCell ref="A9:A20"/>
    <mergeCell ref="B9:B12"/>
    <mergeCell ref="B13:B16"/>
    <mergeCell ref="B17:B20"/>
    <mergeCell ref="B25:B28"/>
    <mergeCell ref="Q9:Q12"/>
    <mergeCell ref="P9:P10"/>
    <mergeCell ref="B3:B8"/>
    <mergeCell ref="O9:O10"/>
    <mergeCell ref="O11:O12"/>
    <mergeCell ref="N9:N10"/>
    <mergeCell ref="N11:N12"/>
    <mergeCell ref="N13:N14"/>
    <mergeCell ref="O13:O14"/>
    <mergeCell ref="N19:N20"/>
    <mergeCell ref="O19:O20"/>
    <mergeCell ref="N21:N22"/>
    <mergeCell ref="O21:O22"/>
    <mergeCell ref="N23:N24"/>
    <mergeCell ref="O23:O24"/>
    <mergeCell ref="E2:S2"/>
    <mergeCell ref="A1:S1"/>
    <mergeCell ref="C13:D14"/>
    <mergeCell ref="A2:D2"/>
    <mergeCell ref="C3:D8"/>
    <mergeCell ref="J4:J8"/>
    <mergeCell ref="K4:K8"/>
    <mergeCell ref="L4:L8"/>
    <mergeCell ref="M4:M8"/>
    <mergeCell ref="E4:E8"/>
    <mergeCell ref="F4:F8"/>
    <mergeCell ref="G4:G8"/>
    <mergeCell ref="H4:H8"/>
    <mergeCell ref="I4:I8"/>
    <mergeCell ref="R9:R20"/>
    <mergeCell ref="P15:P16"/>
    <mergeCell ref="P17:P18"/>
    <mergeCell ref="P11:P12"/>
    <mergeCell ref="N35:N36"/>
    <mergeCell ref="O35:O36"/>
    <mergeCell ref="P29:P30"/>
    <mergeCell ref="P31:P32"/>
    <mergeCell ref="Q29:Q32"/>
    <mergeCell ref="O29:O30"/>
    <mergeCell ref="N31:N32"/>
    <mergeCell ref="O31:O32"/>
    <mergeCell ref="N33:N34"/>
    <mergeCell ref="O33:O3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E2128-A2CC-4A40-93AB-C874AA5E192B}">
  <dimension ref="A1:AH40"/>
  <sheetViews>
    <sheetView tabSelected="1" topLeftCell="A20" zoomScale="90" zoomScaleNormal="90" workbookViewId="0">
      <selection activeCell="S37" sqref="S37"/>
    </sheetView>
  </sheetViews>
  <sheetFormatPr baseColWidth="10" defaultRowHeight="15" x14ac:dyDescent="0.25"/>
  <cols>
    <col min="5" max="23" width="7.7109375" customWidth="1"/>
  </cols>
  <sheetData>
    <row r="1" spans="1:34" ht="30.75" customHeight="1" thickBo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  <c r="T1" s="5"/>
      <c r="U1" s="5"/>
      <c r="V1" s="5"/>
      <c r="W1" s="5"/>
    </row>
    <row r="2" spans="1:34" ht="15.75" thickBot="1" x14ac:dyDescent="0.3">
      <c r="A2" s="31"/>
      <c r="B2" s="32"/>
      <c r="C2" s="32"/>
      <c r="D2" s="33"/>
      <c r="E2" s="21" t="s">
        <v>42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4"/>
      <c r="U2" s="4"/>
      <c r="V2" s="4"/>
      <c r="W2" s="4"/>
    </row>
    <row r="3" spans="1:34" ht="24" customHeight="1" thickBot="1" x14ac:dyDescent="0.3">
      <c r="A3" s="44" t="s">
        <v>14</v>
      </c>
      <c r="B3" s="44" t="s">
        <v>12</v>
      </c>
      <c r="C3" s="34" t="s">
        <v>13</v>
      </c>
      <c r="D3" s="35"/>
      <c r="E3" s="63" t="s">
        <v>1</v>
      </c>
      <c r="F3" s="64"/>
      <c r="G3" s="64"/>
      <c r="H3" s="64"/>
      <c r="I3" s="64"/>
      <c r="J3" s="64"/>
      <c r="K3" s="64"/>
      <c r="L3" s="64"/>
      <c r="M3" s="65"/>
      <c r="N3" s="66" t="s">
        <v>2</v>
      </c>
      <c r="O3" s="69" t="s">
        <v>3</v>
      </c>
      <c r="P3" s="66" t="s">
        <v>4</v>
      </c>
      <c r="Q3" s="72" t="s">
        <v>5</v>
      </c>
      <c r="R3" s="75" t="s">
        <v>6</v>
      </c>
      <c r="S3" s="60" t="s">
        <v>7</v>
      </c>
      <c r="T3" s="4"/>
      <c r="U3" s="4"/>
      <c r="V3" s="4"/>
      <c r="W3" s="4"/>
    </row>
    <row r="4" spans="1:34" ht="24" customHeight="1" x14ac:dyDescent="0.25">
      <c r="A4" s="45"/>
      <c r="B4" s="45"/>
      <c r="C4" s="36"/>
      <c r="D4" s="37"/>
      <c r="E4" s="42" t="s">
        <v>33</v>
      </c>
      <c r="F4" s="40" t="s">
        <v>34</v>
      </c>
      <c r="G4" s="40" t="s">
        <v>35</v>
      </c>
      <c r="H4" s="40" t="s">
        <v>36</v>
      </c>
      <c r="I4" s="40" t="s">
        <v>37</v>
      </c>
      <c r="J4" s="40" t="s">
        <v>38</v>
      </c>
      <c r="K4" s="40" t="s">
        <v>39</v>
      </c>
      <c r="L4" s="40" t="s">
        <v>40</v>
      </c>
      <c r="M4" s="40" t="s">
        <v>41</v>
      </c>
      <c r="N4" s="67"/>
      <c r="O4" s="70"/>
      <c r="P4" s="67"/>
      <c r="Q4" s="73"/>
      <c r="R4" s="76"/>
      <c r="S4" s="61"/>
    </row>
    <row r="5" spans="1:34" ht="24" customHeight="1" x14ac:dyDescent="0.25">
      <c r="A5" s="45"/>
      <c r="B5" s="45"/>
      <c r="C5" s="36"/>
      <c r="D5" s="37"/>
      <c r="E5" s="43"/>
      <c r="F5" s="41"/>
      <c r="G5" s="41"/>
      <c r="H5" s="41"/>
      <c r="I5" s="41"/>
      <c r="J5" s="41"/>
      <c r="K5" s="41"/>
      <c r="L5" s="41"/>
      <c r="M5" s="41"/>
      <c r="N5" s="67"/>
      <c r="O5" s="70"/>
      <c r="P5" s="67"/>
      <c r="Q5" s="73"/>
      <c r="R5" s="76"/>
      <c r="S5" s="61"/>
    </row>
    <row r="6" spans="1:34" ht="24" customHeight="1" x14ac:dyDescent="0.3">
      <c r="A6" s="45"/>
      <c r="B6" s="45"/>
      <c r="C6" s="36"/>
      <c r="D6" s="37"/>
      <c r="E6" s="43"/>
      <c r="F6" s="41"/>
      <c r="G6" s="41"/>
      <c r="H6" s="41"/>
      <c r="I6" s="41"/>
      <c r="J6" s="41"/>
      <c r="K6" s="41"/>
      <c r="L6" s="41"/>
      <c r="M6" s="41"/>
      <c r="N6" s="67"/>
      <c r="O6" s="70"/>
      <c r="P6" s="67"/>
      <c r="Q6" s="73"/>
      <c r="R6" s="76"/>
      <c r="S6" s="61"/>
      <c r="V6" s="59" t="s">
        <v>43</v>
      </c>
      <c r="W6" s="59"/>
      <c r="X6" s="59"/>
      <c r="Y6" s="59"/>
      <c r="AE6" s="59" t="s">
        <v>44</v>
      </c>
      <c r="AF6" s="59"/>
      <c r="AG6" s="59"/>
      <c r="AH6" s="59"/>
    </row>
    <row r="7" spans="1:34" ht="24" customHeight="1" x14ac:dyDescent="0.25">
      <c r="A7" s="45"/>
      <c r="B7" s="45"/>
      <c r="C7" s="36"/>
      <c r="D7" s="37"/>
      <c r="E7" s="43"/>
      <c r="F7" s="41"/>
      <c r="G7" s="41"/>
      <c r="H7" s="41"/>
      <c r="I7" s="41"/>
      <c r="J7" s="41"/>
      <c r="K7" s="41"/>
      <c r="L7" s="41"/>
      <c r="M7" s="41"/>
      <c r="N7" s="67"/>
      <c r="O7" s="70"/>
      <c r="P7" s="67"/>
      <c r="Q7" s="73"/>
      <c r="R7" s="76"/>
      <c r="S7" s="61"/>
    </row>
    <row r="8" spans="1:34" ht="46.5" customHeight="1" thickBot="1" x14ac:dyDescent="0.3">
      <c r="A8" s="46"/>
      <c r="B8" s="46"/>
      <c r="C8" s="38"/>
      <c r="D8" s="39"/>
      <c r="E8" s="43"/>
      <c r="F8" s="41"/>
      <c r="G8" s="41"/>
      <c r="H8" s="41"/>
      <c r="I8" s="41"/>
      <c r="J8" s="41"/>
      <c r="K8" s="41"/>
      <c r="L8" s="41"/>
      <c r="M8" s="41"/>
      <c r="N8" s="68"/>
      <c r="O8" s="71"/>
      <c r="P8" s="68"/>
      <c r="Q8" s="74"/>
      <c r="R8" s="77"/>
      <c r="S8" s="62"/>
    </row>
    <row r="9" spans="1:34" ht="15.75" thickBot="1" x14ac:dyDescent="0.3">
      <c r="A9" s="50" t="s">
        <v>8</v>
      </c>
      <c r="B9" s="47" t="s">
        <v>10</v>
      </c>
      <c r="C9" s="27" t="s">
        <v>17</v>
      </c>
      <c r="D9" s="28"/>
      <c r="E9" s="6">
        <v>-7</v>
      </c>
      <c r="F9" s="10"/>
      <c r="G9" s="10"/>
      <c r="H9" s="10"/>
      <c r="I9" s="10"/>
      <c r="J9" s="10"/>
      <c r="K9" s="10"/>
      <c r="L9" s="10"/>
      <c r="M9" s="10"/>
      <c r="N9" s="14"/>
      <c r="O9" s="16">
        <v>1</v>
      </c>
      <c r="P9" s="18">
        <f>SUMPRODUCT(E9:M9,E10:M10)</f>
        <v>-42</v>
      </c>
      <c r="Q9" s="16">
        <f>P9+P11</f>
        <v>-91</v>
      </c>
      <c r="R9" s="16">
        <f>SUM(Q9:Q20)</f>
        <v>-725</v>
      </c>
      <c r="S9" s="16">
        <f>SUM(R9:R36)</f>
        <v>-522</v>
      </c>
    </row>
    <row r="10" spans="1:34" ht="15.75" thickBot="1" x14ac:dyDescent="0.3">
      <c r="A10" s="51"/>
      <c r="B10" s="48"/>
      <c r="C10" s="29"/>
      <c r="D10" s="30"/>
      <c r="E10" s="7">
        <v>6</v>
      </c>
      <c r="F10" s="8"/>
      <c r="G10" s="8"/>
      <c r="H10" s="8"/>
      <c r="I10" s="8"/>
      <c r="J10" s="8"/>
      <c r="K10" s="8"/>
      <c r="L10" s="8"/>
      <c r="M10" s="8"/>
      <c r="N10" s="15"/>
      <c r="O10" s="17"/>
      <c r="P10" s="19"/>
      <c r="Q10" s="20"/>
      <c r="R10" s="20"/>
      <c r="S10" s="20"/>
    </row>
    <row r="11" spans="1:34" x14ac:dyDescent="0.25">
      <c r="A11" s="51"/>
      <c r="B11" s="48"/>
      <c r="C11" s="27" t="s">
        <v>18</v>
      </c>
      <c r="D11" s="28"/>
      <c r="E11" s="9">
        <v>-5</v>
      </c>
      <c r="F11" s="10"/>
      <c r="G11" s="10"/>
      <c r="H11" s="10"/>
      <c r="I11" s="10">
        <v>-4</v>
      </c>
      <c r="J11" s="10"/>
      <c r="K11" s="10"/>
      <c r="L11" s="10"/>
      <c r="M11" s="10"/>
      <c r="N11" s="14"/>
      <c r="O11" s="16">
        <v>2</v>
      </c>
      <c r="P11" s="18">
        <f t="shared" ref="P11:P36" si="0">SUMPRODUCT(E11:M11,E12:M12)</f>
        <v>-49</v>
      </c>
      <c r="Q11" s="20"/>
      <c r="R11" s="20"/>
      <c r="S11" s="20"/>
    </row>
    <row r="12" spans="1:34" ht="15.75" thickBot="1" x14ac:dyDescent="0.3">
      <c r="A12" s="51"/>
      <c r="B12" s="49"/>
      <c r="C12" s="29"/>
      <c r="D12" s="30"/>
      <c r="E12" s="11">
        <v>5</v>
      </c>
      <c r="F12" s="8"/>
      <c r="G12" s="8"/>
      <c r="H12" s="8"/>
      <c r="I12" s="8">
        <v>6</v>
      </c>
      <c r="J12" s="8"/>
      <c r="K12" s="8"/>
      <c r="L12" s="8"/>
      <c r="M12" s="8"/>
      <c r="N12" s="15"/>
      <c r="O12" s="17"/>
      <c r="P12" s="19"/>
      <c r="Q12" s="17"/>
      <c r="R12" s="20"/>
      <c r="S12" s="20"/>
    </row>
    <row r="13" spans="1:34" x14ac:dyDescent="0.25">
      <c r="A13" s="51"/>
      <c r="B13" s="47" t="s">
        <v>11</v>
      </c>
      <c r="C13" s="27" t="s">
        <v>18</v>
      </c>
      <c r="D13" s="28"/>
      <c r="E13" s="9">
        <v>-4</v>
      </c>
      <c r="F13" s="10"/>
      <c r="G13" s="10">
        <v>-5</v>
      </c>
      <c r="H13" s="10">
        <v>-6</v>
      </c>
      <c r="I13" s="10"/>
      <c r="J13" s="10"/>
      <c r="K13" s="10"/>
      <c r="L13" s="10"/>
      <c r="M13" s="10"/>
      <c r="N13" s="14"/>
      <c r="O13" s="16">
        <v>3</v>
      </c>
      <c r="P13" s="18">
        <f t="shared" ref="P13:P36" si="1">SUMPRODUCT(E13:M13,E14:M14)</f>
        <v>-107</v>
      </c>
      <c r="Q13" s="16">
        <f>SUM(P13:P16)</f>
        <v>-312</v>
      </c>
      <c r="R13" s="20"/>
      <c r="S13" s="20"/>
    </row>
    <row r="14" spans="1:34" ht="15.75" thickBot="1" x14ac:dyDescent="0.3">
      <c r="A14" s="51"/>
      <c r="B14" s="48"/>
      <c r="C14" s="29"/>
      <c r="D14" s="30"/>
      <c r="E14" s="11">
        <v>6</v>
      </c>
      <c r="F14" s="8"/>
      <c r="G14" s="8">
        <v>7</v>
      </c>
      <c r="H14" s="8">
        <v>8</v>
      </c>
      <c r="I14" s="8"/>
      <c r="J14" s="8"/>
      <c r="K14" s="8"/>
      <c r="L14" s="8"/>
      <c r="M14" s="8"/>
      <c r="N14" s="15"/>
      <c r="O14" s="17"/>
      <c r="P14" s="19"/>
      <c r="Q14" s="20"/>
      <c r="R14" s="20"/>
      <c r="S14" s="20"/>
    </row>
    <row r="15" spans="1:34" x14ac:dyDescent="0.25">
      <c r="A15" s="51"/>
      <c r="B15" s="48"/>
      <c r="C15" s="27" t="s">
        <v>19</v>
      </c>
      <c r="D15" s="28"/>
      <c r="E15" s="9">
        <v>-6</v>
      </c>
      <c r="F15" s="10"/>
      <c r="G15" s="10">
        <v>-6</v>
      </c>
      <c r="H15" s="10">
        <v>-5</v>
      </c>
      <c r="I15" s="10">
        <v>-8</v>
      </c>
      <c r="J15" s="10"/>
      <c r="K15" s="10"/>
      <c r="L15" s="10"/>
      <c r="M15" s="10"/>
      <c r="N15" s="14"/>
      <c r="O15" s="16">
        <v>4</v>
      </c>
      <c r="P15" s="18">
        <f t="shared" ref="P15:P36" si="2">SUMPRODUCT(E15:M15,E16:M16)</f>
        <v>-205</v>
      </c>
      <c r="Q15" s="20"/>
      <c r="R15" s="20"/>
      <c r="S15" s="20"/>
    </row>
    <row r="16" spans="1:34" ht="15.75" thickBot="1" x14ac:dyDescent="0.3">
      <c r="A16" s="51"/>
      <c r="B16" s="49"/>
      <c r="C16" s="29"/>
      <c r="D16" s="30"/>
      <c r="E16" s="11">
        <v>7</v>
      </c>
      <c r="F16" s="8"/>
      <c r="G16" s="8">
        <v>8</v>
      </c>
      <c r="H16" s="8">
        <v>7</v>
      </c>
      <c r="I16" s="8">
        <v>10</v>
      </c>
      <c r="J16" s="8"/>
      <c r="K16" s="8"/>
      <c r="L16" s="8"/>
      <c r="M16" s="8"/>
      <c r="N16" s="15"/>
      <c r="O16" s="17"/>
      <c r="P16" s="19"/>
      <c r="Q16" s="17"/>
      <c r="R16" s="20"/>
      <c r="S16" s="20"/>
    </row>
    <row r="17" spans="1:19" x14ac:dyDescent="0.25">
      <c r="A17" s="51"/>
      <c r="B17" s="47" t="s">
        <v>20</v>
      </c>
      <c r="C17" s="27" t="s">
        <v>21</v>
      </c>
      <c r="D17" s="28"/>
      <c r="E17" s="9"/>
      <c r="F17" s="10">
        <v>-5</v>
      </c>
      <c r="G17" s="10">
        <v>-4</v>
      </c>
      <c r="H17" s="10">
        <v>-3</v>
      </c>
      <c r="I17" s="10">
        <v>-5</v>
      </c>
      <c r="J17" s="10">
        <v>-6</v>
      </c>
      <c r="K17" s="10"/>
      <c r="L17" s="10">
        <v>-2</v>
      </c>
      <c r="M17" s="10">
        <v>-7</v>
      </c>
      <c r="N17" s="14"/>
      <c r="O17" s="16">
        <v>7</v>
      </c>
      <c r="P17" s="18">
        <f t="shared" ref="P17:P36" si="3">SUMPRODUCT(E17:M17,E18:M18)</f>
        <v>-228</v>
      </c>
      <c r="Q17" s="16">
        <f t="shared" ref="Q17" si="4">SUM(P17:P20)</f>
        <v>-322</v>
      </c>
      <c r="R17" s="20"/>
      <c r="S17" s="20"/>
    </row>
    <row r="18" spans="1:19" ht="15.75" thickBot="1" x14ac:dyDescent="0.3">
      <c r="A18" s="51"/>
      <c r="B18" s="48"/>
      <c r="C18" s="29"/>
      <c r="D18" s="30"/>
      <c r="E18" s="11"/>
      <c r="F18" s="8">
        <v>7</v>
      </c>
      <c r="G18" s="8">
        <v>6</v>
      </c>
      <c r="H18" s="8">
        <v>5</v>
      </c>
      <c r="I18" s="8">
        <v>7</v>
      </c>
      <c r="J18" s="8">
        <v>8</v>
      </c>
      <c r="K18" s="8"/>
      <c r="L18" s="8">
        <v>4</v>
      </c>
      <c r="M18" s="8">
        <v>9</v>
      </c>
      <c r="N18" s="15"/>
      <c r="O18" s="17"/>
      <c r="P18" s="19"/>
      <c r="Q18" s="20"/>
      <c r="R18" s="20"/>
      <c r="S18" s="20"/>
    </row>
    <row r="19" spans="1:19" x14ac:dyDescent="0.25">
      <c r="A19" s="51"/>
      <c r="B19" s="48"/>
      <c r="C19" s="27" t="s">
        <v>22</v>
      </c>
      <c r="D19" s="28"/>
      <c r="E19" s="9"/>
      <c r="F19" s="10">
        <v>-4</v>
      </c>
      <c r="G19" s="10"/>
      <c r="H19" s="10"/>
      <c r="I19" s="10"/>
      <c r="J19" s="10">
        <v>-5</v>
      </c>
      <c r="K19" s="10"/>
      <c r="L19" s="10"/>
      <c r="M19" s="10">
        <v>-5</v>
      </c>
      <c r="N19" s="14"/>
      <c r="O19" s="16">
        <v>3</v>
      </c>
      <c r="P19" s="18">
        <f t="shared" ref="P19:P36" si="5">SUMPRODUCT(E19:M19,E20:M20)</f>
        <v>-94</v>
      </c>
      <c r="Q19" s="20"/>
      <c r="R19" s="20"/>
      <c r="S19" s="20"/>
    </row>
    <row r="20" spans="1:19" ht="15.75" thickBot="1" x14ac:dyDescent="0.3">
      <c r="A20" s="52"/>
      <c r="B20" s="49"/>
      <c r="C20" s="29"/>
      <c r="D20" s="30"/>
      <c r="E20" s="11"/>
      <c r="F20" s="8">
        <v>6</v>
      </c>
      <c r="G20" s="8"/>
      <c r="H20" s="8"/>
      <c r="I20" s="8"/>
      <c r="J20" s="8">
        <v>7</v>
      </c>
      <c r="K20" s="8"/>
      <c r="L20" s="8"/>
      <c r="M20" s="8">
        <v>7</v>
      </c>
      <c r="N20" s="15"/>
      <c r="O20" s="17"/>
      <c r="P20" s="19"/>
      <c r="Q20" s="17"/>
      <c r="R20" s="17"/>
      <c r="S20" s="20"/>
    </row>
    <row r="21" spans="1:19" ht="15" customHeight="1" x14ac:dyDescent="0.25">
      <c r="A21" s="50" t="s">
        <v>9</v>
      </c>
      <c r="B21" s="47" t="s">
        <v>15</v>
      </c>
      <c r="C21" s="27" t="s">
        <v>23</v>
      </c>
      <c r="D21" s="28"/>
      <c r="E21" s="9">
        <v>-6</v>
      </c>
      <c r="F21" s="10"/>
      <c r="G21" s="10"/>
      <c r="H21" s="10"/>
      <c r="I21" s="10"/>
      <c r="J21" s="10"/>
      <c r="K21" s="10"/>
      <c r="L21" s="10"/>
      <c r="M21" s="10"/>
      <c r="N21" s="14"/>
      <c r="O21" s="16">
        <v>1</v>
      </c>
      <c r="P21" s="18">
        <f t="shared" ref="P21:P36" si="6">SUMPRODUCT(E21:M21,E22:M22)</f>
        <v>-42</v>
      </c>
      <c r="Q21" s="16">
        <f t="shared" ref="Q21" si="7">SUM(P21:P24)</f>
        <v>-137</v>
      </c>
      <c r="R21" s="16">
        <f>SUM(Q21:Q28)</f>
        <v>-233</v>
      </c>
      <c r="S21" s="20"/>
    </row>
    <row r="22" spans="1:19" ht="15.75" thickBot="1" x14ac:dyDescent="0.3">
      <c r="A22" s="51"/>
      <c r="B22" s="48"/>
      <c r="C22" s="29"/>
      <c r="D22" s="30"/>
      <c r="E22" s="11">
        <v>7</v>
      </c>
      <c r="F22" s="8"/>
      <c r="G22" s="8"/>
      <c r="H22" s="8"/>
      <c r="I22" s="8"/>
      <c r="J22" s="8"/>
      <c r="K22" s="8"/>
      <c r="L22" s="8"/>
      <c r="M22" s="8"/>
      <c r="N22" s="15"/>
      <c r="O22" s="17"/>
      <c r="P22" s="19"/>
      <c r="Q22" s="20"/>
      <c r="R22" s="20"/>
      <c r="S22" s="20"/>
    </row>
    <row r="23" spans="1:19" x14ac:dyDescent="0.25">
      <c r="A23" s="51"/>
      <c r="B23" s="48"/>
      <c r="C23" s="27" t="s">
        <v>24</v>
      </c>
      <c r="D23" s="28"/>
      <c r="E23" s="9">
        <v>-5</v>
      </c>
      <c r="F23" s="10"/>
      <c r="G23" s="10"/>
      <c r="H23" s="10"/>
      <c r="I23" s="10">
        <v>-5</v>
      </c>
      <c r="J23" s="10"/>
      <c r="K23" s="10"/>
      <c r="L23" s="10"/>
      <c r="M23" s="10">
        <v>-5</v>
      </c>
      <c r="N23" s="14"/>
      <c r="O23" s="16">
        <v>3</v>
      </c>
      <c r="P23" s="18">
        <f t="shared" ref="P23:P36" si="8">SUMPRODUCT(E23:M23,E24:M24)</f>
        <v>-95</v>
      </c>
      <c r="Q23" s="20"/>
      <c r="R23" s="20"/>
      <c r="S23" s="20"/>
    </row>
    <row r="24" spans="1:19" ht="15.75" thickBot="1" x14ac:dyDescent="0.3">
      <c r="A24" s="51"/>
      <c r="B24" s="49"/>
      <c r="C24" s="29"/>
      <c r="D24" s="30"/>
      <c r="E24" s="11">
        <v>6</v>
      </c>
      <c r="F24" s="8"/>
      <c r="G24" s="8"/>
      <c r="H24" s="8"/>
      <c r="I24" s="8">
        <v>7</v>
      </c>
      <c r="J24" s="8"/>
      <c r="K24" s="8"/>
      <c r="L24" s="8"/>
      <c r="M24" s="8">
        <v>6</v>
      </c>
      <c r="N24" s="15"/>
      <c r="O24" s="17"/>
      <c r="P24" s="19"/>
      <c r="Q24" s="17"/>
      <c r="R24" s="20"/>
      <c r="S24" s="20"/>
    </row>
    <row r="25" spans="1:19" x14ac:dyDescent="0.25">
      <c r="A25" s="51"/>
      <c r="B25" s="47" t="s">
        <v>16</v>
      </c>
      <c r="C25" s="27" t="s">
        <v>25</v>
      </c>
      <c r="D25" s="28"/>
      <c r="E25" s="9"/>
      <c r="F25" s="10">
        <v>-4</v>
      </c>
      <c r="G25" s="10"/>
      <c r="H25" s="10"/>
      <c r="I25" s="10">
        <v>-4</v>
      </c>
      <c r="J25" s="10"/>
      <c r="K25" s="10"/>
      <c r="L25" s="10"/>
      <c r="M25" s="10">
        <v>-4</v>
      </c>
      <c r="N25" s="14"/>
      <c r="O25" s="16">
        <v>3</v>
      </c>
      <c r="P25" s="18">
        <f t="shared" ref="P25:P36" si="9">SUMPRODUCT(E25:M25,E26:M26)</f>
        <v>-72</v>
      </c>
      <c r="Q25" s="16">
        <f t="shared" ref="Q25" si="10">SUM(P25:P28)</f>
        <v>-96</v>
      </c>
      <c r="R25" s="20"/>
      <c r="S25" s="20"/>
    </row>
    <row r="26" spans="1:19" ht="15.75" thickBot="1" x14ac:dyDescent="0.3">
      <c r="A26" s="51"/>
      <c r="B26" s="48"/>
      <c r="C26" s="29"/>
      <c r="D26" s="30"/>
      <c r="E26" s="11"/>
      <c r="F26" s="8">
        <v>6</v>
      </c>
      <c r="G26" s="8"/>
      <c r="H26" s="8"/>
      <c r="I26" s="8">
        <v>6</v>
      </c>
      <c r="J26" s="8"/>
      <c r="K26" s="8"/>
      <c r="L26" s="8"/>
      <c r="M26" s="8">
        <v>6</v>
      </c>
      <c r="N26" s="15"/>
      <c r="O26" s="17"/>
      <c r="P26" s="19"/>
      <c r="Q26" s="20"/>
      <c r="R26" s="20"/>
      <c r="S26" s="20"/>
    </row>
    <row r="27" spans="1:19" x14ac:dyDescent="0.25">
      <c r="A27" s="51"/>
      <c r="B27" s="48"/>
      <c r="C27" s="27" t="s">
        <v>26</v>
      </c>
      <c r="D27" s="28"/>
      <c r="E27" s="9"/>
      <c r="F27" s="10"/>
      <c r="G27" s="10"/>
      <c r="H27" s="10"/>
      <c r="I27" s="10"/>
      <c r="J27" s="10"/>
      <c r="K27" s="10"/>
      <c r="L27" s="10"/>
      <c r="M27" s="10">
        <v>-4</v>
      </c>
      <c r="N27" s="14"/>
      <c r="O27" s="16">
        <v>1</v>
      </c>
      <c r="P27" s="18">
        <f t="shared" ref="P27:P36" si="11">SUMPRODUCT(E27:M27,E28:M28)</f>
        <v>-24</v>
      </c>
      <c r="Q27" s="20"/>
      <c r="R27" s="20"/>
      <c r="S27" s="20"/>
    </row>
    <row r="28" spans="1:19" ht="16.5" customHeight="1" thickBot="1" x14ac:dyDescent="0.3">
      <c r="A28" s="52"/>
      <c r="B28" s="49"/>
      <c r="C28" s="29"/>
      <c r="D28" s="30"/>
      <c r="E28" s="11"/>
      <c r="F28" s="8"/>
      <c r="G28" s="8"/>
      <c r="H28" s="8"/>
      <c r="I28" s="8"/>
      <c r="J28" s="8"/>
      <c r="K28" s="8"/>
      <c r="L28" s="8"/>
      <c r="M28" s="8">
        <v>6</v>
      </c>
      <c r="N28" s="15"/>
      <c r="O28" s="17"/>
      <c r="P28" s="19"/>
      <c r="Q28" s="17"/>
      <c r="R28" s="17"/>
      <c r="S28" s="20"/>
    </row>
    <row r="29" spans="1:19" ht="15" customHeight="1" x14ac:dyDescent="0.25">
      <c r="A29" s="56" t="s">
        <v>27</v>
      </c>
      <c r="B29" s="47" t="s">
        <v>28</v>
      </c>
      <c r="C29" s="27" t="s">
        <v>31</v>
      </c>
      <c r="D29" s="28"/>
      <c r="E29" s="9"/>
      <c r="F29" s="10"/>
      <c r="G29" s="10"/>
      <c r="H29" s="10"/>
      <c r="I29" s="10"/>
      <c r="J29" s="10"/>
      <c r="K29" s="10">
        <v>7</v>
      </c>
      <c r="L29" s="10"/>
      <c r="M29" s="10"/>
      <c r="N29" s="14">
        <v>1</v>
      </c>
      <c r="O29" s="16"/>
      <c r="P29" s="18">
        <f t="shared" ref="P29:P36" si="12">SUMPRODUCT(E29:M29,E30:M30)</f>
        <v>42</v>
      </c>
      <c r="Q29" s="16">
        <f t="shared" ref="Q29" si="13">SUM(P29:P32)</f>
        <v>-6</v>
      </c>
      <c r="R29" s="16">
        <f>SUM(Q29:Q36)</f>
        <v>436</v>
      </c>
      <c r="S29" s="20"/>
    </row>
    <row r="30" spans="1:19" ht="15.75" thickBot="1" x14ac:dyDescent="0.3">
      <c r="A30" s="57"/>
      <c r="B30" s="48"/>
      <c r="C30" s="29"/>
      <c r="D30" s="30"/>
      <c r="E30" s="11"/>
      <c r="F30" s="8"/>
      <c r="G30" s="8"/>
      <c r="H30" s="8"/>
      <c r="I30" s="8"/>
      <c r="J30" s="8"/>
      <c r="K30" s="8">
        <v>6</v>
      </c>
      <c r="L30" s="8"/>
      <c r="M30" s="8"/>
      <c r="N30" s="15"/>
      <c r="O30" s="17"/>
      <c r="P30" s="19"/>
      <c r="Q30" s="20"/>
      <c r="R30" s="20"/>
      <c r="S30" s="20"/>
    </row>
    <row r="31" spans="1:19" x14ac:dyDescent="0.25">
      <c r="A31" s="57"/>
      <c r="B31" s="48"/>
      <c r="C31" s="27" t="s">
        <v>32</v>
      </c>
      <c r="D31" s="28"/>
      <c r="E31" s="9"/>
      <c r="F31" s="10"/>
      <c r="G31" s="10"/>
      <c r="H31" s="10"/>
      <c r="I31" s="10">
        <v>-6</v>
      </c>
      <c r="J31" s="10"/>
      <c r="K31" s="10"/>
      <c r="L31" s="10"/>
      <c r="M31" s="10"/>
      <c r="N31" s="14"/>
      <c r="O31" s="16">
        <v>1</v>
      </c>
      <c r="P31" s="18">
        <f t="shared" ref="P31:P36" si="14">SUMPRODUCT(E31:M31,E32:M32)</f>
        <v>-48</v>
      </c>
      <c r="Q31" s="20"/>
      <c r="R31" s="20"/>
      <c r="S31" s="20"/>
    </row>
    <row r="32" spans="1:19" ht="15.75" thickBot="1" x14ac:dyDescent="0.3">
      <c r="A32" s="57"/>
      <c r="B32" s="49"/>
      <c r="C32" s="29"/>
      <c r="D32" s="30"/>
      <c r="E32" s="11"/>
      <c r="F32" s="8"/>
      <c r="G32" s="8"/>
      <c r="H32" s="8"/>
      <c r="I32" s="8">
        <v>8</v>
      </c>
      <c r="J32" s="8"/>
      <c r="K32" s="8"/>
      <c r="L32" s="8"/>
      <c r="M32" s="8"/>
      <c r="N32" s="15"/>
      <c r="O32" s="17"/>
      <c r="P32" s="19"/>
      <c r="Q32" s="17"/>
      <c r="R32" s="20"/>
      <c r="S32" s="20"/>
    </row>
    <row r="33" spans="1:19" ht="15" customHeight="1" x14ac:dyDescent="0.25">
      <c r="A33" s="57"/>
      <c r="B33" s="53" t="s">
        <v>29</v>
      </c>
      <c r="C33" s="27" t="s">
        <v>30</v>
      </c>
      <c r="D33" s="28"/>
      <c r="E33" s="9">
        <v>6</v>
      </c>
      <c r="F33" s="10">
        <v>4</v>
      </c>
      <c r="G33" s="10">
        <v>7</v>
      </c>
      <c r="H33" s="10">
        <v>5</v>
      </c>
      <c r="I33" s="10"/>
      <c r="J33" s="10">
        <v>7</v>
      </c>
      <c r="K33" s="10"/>
      <c r="L33" s="10">
        <v>4</v>
      </c>
      <c r="M33" s="10">
        <v>6</v>
      </c>
      <c r="N33" s="14">
        <v>7</v>
      </c>
      <c r="O33" s="16"/>
      <c r="P33" s="18">
        <f t="shared" ref="P33:P36" si="15">SUMPRODUCT(E33:M33,E34:M34)</f>
        <v>309</v>
      </c>
      <c r="Q33" s="16">
        <f t="shared" ref="Q33" si="16">SUM(P33:P36)</f>
        <v>442</v>
      </c>
      <c r="R33" s="20"/>
      <c r="S33" s="20"/>
    </row>
    <row r="34" spans="1:19" ht="15.75" thickBot="1" x14ac:dyDescent="0.3">
      <c r="A34" s="57"/>
      <c r="B34" s="54"/>
      <c r="C34" s="29"/>
      <c r="D34" s="30"/>
      <c r="E34" s="11">
        <v>8</v>
      </c>
      <c r="F34" s="8">
        <v>7</v>
      </c>
      <c r="G34" s="8">
        <v>9</v>
      </c>
      <c r="H34" s="8">
        <v>7</v>
      </c>
      <c r="I34" s="8"/>
      <c r="J34" s="8">
        <v>9</v>
      </c>
      <c r="K34" s="8"/>
      <c r="L34" s="8">
        <v>6</v>
      </c>
      <c r="M34" s="8">
        <v>8</v>
      </c>
      <c r="N34" s="15"/>
      <c r="O34" s="17"/>
      <c r="P34" s="19"/>
      <c r="Q34" s="20"/>
      <c r="R34" s="20"/>
      <c r="S34" s="20"/>
    </row>
    <row r="35" spans="1:19" x14ac:dyDescent="0.25">
      <c r="A35" s="57"/>
      <c r="B35" s="54"/>
      <c r="C35" s="27" t="s">
        <v>29</v>
      </c>
      <c r="D35" s="28"/>
      <c r="E35" s="12">
        <v>5</v>
      </c>
      <c r="F35" s="10"/>
      <c r="G35" s="10"/>
      <c r="H35" s="10"/>
      <c r="I35" s="10"/>
      <c r="J35" s="10">
        <v>5</v>
      </c>
      <c r="K35" s="10">
        <v>7</v>
      </c>
      <c r="L35" s="10"/>
      <c r="M35" s="10"/>
      <c r="N35" s="14">
        <v>3</v>
      </c>
      <c r="O35" s="16"/>
      <c r="P35" s="18">
        <f t="shared" ref="P35:P36" si="17">SUMPRODUCT(E35:M35,E36:M36)</f>
        <v>133</v>
      </c>
      <c r="Q35" s="20"/>
      <c r="R35" s="20"/>
      <c r="S35" s="20"/>
    </row>
    <row r="36" spans="1:19" ht="15.75" thickBot="1" x14ac:dyDescent="0.3">
      <c r="A36" s="58"/>
      <c r="B36" s="55"/>
      <c r="C36" s="29"/>
      <c r="D36" s="30"/>
      <c r="E36" s="13">
        <v>7</v>
      </c>
      <c r="F36" s="8"/>
      <c r="G36" s="8"/>
      <c r="H36" s="8"/>
      <c r="I36" s="8"/>
      <c r="J36" s="8">
        <v>7</v>
      </c>
      <c r="K36" s="8">
        <v>9</v>
      </c>
      <c r="L36" s="8"/>
      <c r="M36" s="8"/>
      <c r="N36" s="15"/>
      <c r="O36" s="17"/>
      <c r="P36" s="19"/>
      <c r="Q36" s="17"/>
      <c r="R36" s="17"/>
      <c r="S36" s="17"/>
    </row>
    <row r="37" spans="1:19" x14ac:dyDescent="0.25">
      <c r="A37" s="2"/>
      <c r="B37" s="1"/>
    </row>
    <row r="38" spans="1:19" x14ac:dyDescent="0.25">
      <c r="A38" s="2"/>
      <c r="B38" s="1"/>
    </row>
    <row r="39" spans="1:19" x14ac:dyDescent="0.25">
      <c r="A39" s="2"/>
      <c r="B39" s="1"/>
    </row>
    <row r="40" spans="1:19" x14ac:dyDescent="0.25">
      <c r="A40" s="3"/>
      <c r="B40" s="1"/>
    </row>
  </sheetData>
  <mergeCells count="101">
    <mergeCell ref="Q33:Q36"/>
    <mergeCell ref="C35:D36"/>
    <mergeCell ref="N35:N36"/>
    <mergeCell ref="O35:O36"/>
    <mergeCell ref="P35:P36"/>
    <mergeCell ref="R29:R36"/>
    <mergeCell ref="C31:D32"/>
    <mergeCell ref="N31:N32"/>
    <mergeCell ref="O31:O32"/>
    <mergeCell ref="P31:P32"/>
    <mergeCell ref="B33:B36"/>
    <mergeCell ref="C33:D34"/>
    <mergeCell ref="N33:N34"/>
    <mergeCell ref="O33:O34"/>
    <mergeCell ref="P33:P34"/>
    <mergeCell ref="A29:A36"/>
    <mergeCell ref="B29:B32"/>
    <mergeCell ref="C29:D30"/>
    <mergeCell ref="N29:N30"/>
    <mergeCell ref="O29:O30"/>
    <mergeCell ref="P29:P30"/>
    <mergeCell ref="B25:B28"/>
    <mergeCell ref="C25:D26"/>
    <mergeCell ref="N25:N26"/>
    <mergeCell ref="O25:O26"/>
    <mergeCell ref="P25:P26"/>
    <mergeCell ref="Q25:Q28"/>
    <mergeCell ref="C27:D28"/>
    <mergeCell ref="N27:N28"/>
    <mergeCell ref="O27:O28"/>
    <mergeCell ref="P27:P28"/>
    <mergeCell ref="A21:A28"/>
    <mergeCell ref="B21:B24"/>
    <mergeCell ref="C21:D22"/>
    <mergeCell ref="N21:N22"/>
    <mergeCell ref="O21:O22"/>
    <mergeCell ref="P21:P22"/>
    <mergeCell ref="C23:D24"/>
    <mergeCell ref="N23:N24"/>
    <mergeCell ref="O23:O24"/>
    <mergeCell ref="P23:P24"/>
    <mergeCell ref="B17:B20"/>
    <mergeCell ref="C17:D18"/>
    <mergeCell ref="N17:N18"/>
    <mergeCell ref="O17:O18"/>
    <mergeCell ref="P17:P18"/>
    <mergeCell ref="Q17:Q20"/>
    <mergeCell ref="C19:D20"/>
    <mergeCell ref="N19:N20"/>
    <mergeCell ref="O19:O20"/>
    <mergeCell ref="P19:P20"/>
    <mergeCell ref="B13:B16"/>
    <mergeCell ref="C13:D14"/>
    <mergeCell ref="N13:N14"/>
    <mergeCell ref="O13:O14"/>
    <mergeCell ref="P13:P14"/>
    <mergeCell ref="Q13:Q16"/>
    <mergeCell ref="C15:D16"/>
    <mergeCell ref="N15:N16"/>
    <mergeCell ref="O15:O16"/>
    <mergeCell ref="P15:P16"/>
    <mergeCell ref="Q9:Q12"/>
    <mergeCell ref="R9:R20"/>
    <mergeCell ref="S9:S36"/>
    <mergeCell ref="C11:D12"/>
    <mergeCell ref="N11:N12"/>
    <mergeCell ref="O11:O12"/>
    <mergeCell ref="P11:P12"/>
    <mergeCell ref="Q21:Q24"/>
    <mergeCell ref="R21:R28"/>
    <mergeCell ref="Q29:Q32"/>
    <mergeCell ref="L4:L8"/>
    <mergeCell ref="M4:M8"/>
    <mergeCell ref="V6:Y6"/>
    <mergeCell ref="AE6:AH6"/>
    <mergeCell ref="A9:A20"/>
    <mergeCell ref="B9:B12"/>
    <mergeCell ref="C9:D10"/>
    <mergeCell ref="N9:N10"/>
    <mergeCell ref="O9:O10"/>
    <mergeCell ref="P9:P10"/>
    <mergeCell ref="Q3:Q8"/>
    <mergeCell ref="R3:R8"/>
    <mergeCell ref="S3:S8"/>
    <mergeCell ref="E4:E8"/>
    <mergeCell ref="F4:F8"/>
    <mergeCell ref="G4:G8"/>
    <mergeCell ref="H4:H8"/>
    <mergeCell ref="I4:I8"/>
    <mergeCell ref="J4:J8"/>
    <mergeCell ref="K4:K8"/>
    <mergeCell ref="A1:S1"/>
    <mergeCell ref="A2:D2"/>
    <mergeCell ref="E2:S2"/>
    <mergeCell ref="A3:A8"/>
    <mergeCell ref="B3:B8"/>
    <mergeCell ref="C3:D8"/>
    <mergeCell ref="E3:M3"/>
    <mergeCell ref="N3:N8"/>
    <mergeCell ref="O3:O8"/>
    <mergeCell ref="P3:P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LEOPOLD</vt:lpstr>
      <vt:lpstr>LEOPOLD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julian.solanodelgado@gmail.com</dc:creator>
  <cp:lastModifiedBy>julian.solanodelgado@gmail.com</cp:lastModifiedBy>
  <dcterms:created xsi:type="dcterms:W3CDTF">2025-01-22T16:03:41Z</dcterms:created>
  <dcterms:modified xsi:type="dcterms:W3CDTF">2025-02-11T22:09:08Z</dcterms:modified>
</cp:coreProperties>
</file>